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6101_6500\6406220010_GEA-87-12.13\ODOT\111000_GEA-87-12.13\400-Engineering\Roadway\EngData\"/>
    </mc:Choice>
  </mc:AlternateContent>
  <xr:revisionPtr revIDLastSave="0" documentId="13_ncr:1_{4A8D7528-7611-4D8F-A2FE-D9B910615D33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AVEMENT CALCS" sheetId="1" r:id="rId1"/>
    <sheet name="PAVEMENT CALCS (final)" sheetId="2" r:id="rId2"/>
  </sheets>
  <externalReferences>
    <externalReference r:id="rId3"/>
  </externalReferences>
  <definedNames>
    <definedName name="_xlnm._FilterDatabase" localSheetId="0" hidden="1">'PAVEMENT CALCS'!$I$28:$Y$75</definedName>
    <definedName name="_xlnm._FilterDatabase" localSheetId="1" hidden="1">'PAVEMENT CALCS (final)'!$I$28:$Y$75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1" i="2" l="1"/>
  <c r="Q32" i="2"/>
  <c r="Q30" i="2"/>
  <c r="U32" i="2"/>
  <c r="T32" i="2"/>
  <c r="L32" i="2"/>
  <c r="O31" i="2"/>
  <c r="R31" i="2"/>
  <c r="P31" i="2"/>
  <c r="L31" i="2"/>
  <c r="R30" i="2"/>
  <c r="P30" i="2"/>
  <c r="O30" i="2"/>
  <c r="N13" i="2"/>
  <c r="M13" i="2"/>
  <c r="N30" i="2"/>
  <c r="M30" i="2"/>
  <c r="L30" i="2"/>
  <c r="AD331" i="2" l="1"/>
  <c r="AC331" i="2"/>
  <c r="AB331" i="2"/>
  <c r="AA331" i="2"/>
  <c r="Z331" i="2"/>
  <c r="Y331" i="2"/>
  <c r="X331" i="2"/>
  <c r="W331" i="2"/>
  <c r="V331" i="2"/>
  <c r="U331" i="2"/>
  <c r="T331" i="2"/>
  <c r="S331" i="2"/>
  <c r="R331" i="2"/>
  <c r="Q331" i="2"/>
  <c r="P331" i="2"/>
  <c r="O331" i="2"/>
  <c r="N331" i="2"/>
  <c r="M331" i="2"/>
  <c r="AD330" i="2"/>
  <c r="AC330" i="2"/>
  <c r="AB330" i="2"/>
  <c r="AA330" i="2"/>
  <c r="Z330" i="2"/>
  <c r="Y330" i="2"/>
  <c r="X330" i="2"/>
  <c r="W330" i="2"/>
  <c r="V330" i="2"/>
  <c r="U330" i="2"/>
  <c r="T330" i="2"/>
  <c r="S330" i="2"/>
  <c r="R330" i="2"/>
  <c r="Q330" i="2"/>
  <c r="P330" i="2"/>
  <c r="O330" i="2"/>
  <c r="N330" i="2"/>
  <c r="M330" i="2"/>
  <c r="K329" i="2"/>
  <c r="I329" i="2"/>
  <c r="K328" i="2"/>
  <c r="I328" i="2"/>
  <c r="K327" i="2"/>
  <c r="I327" i="2"/>
  <c r="K326" i="2"/>
  <c r="I326" i="2"/>
  <c r="K325" i="2"/>
  <c r="I325" i="2"/>
  <c r="K324" i="2"/>
  <c r="I324" i="2"/>
  <c r="K323" i="2"/>
  <c r="I323" i="2"/>
  <c r="K322" i="2"/>
  <c r="I322" i="2"/>
  <c r="K321" i="2"/>
  <c r="I321" i="2"/>
  <c r="K320" i="2"/>
  <c r="I320" i="2"/>
  <c r="K319" i="2"/>
  <c r="I319" i="2"/>
  <c r="K318" i="2"/>
  <c r="I318" i="2"/>
  <c r="K317" i="2"/>
  <c r="I317" i="2"/>
  <c r="K316" i="2"/>
  <c r="I316" i="2"/>
  <c r="K315" i="2"/>
  <c r="I315" i="2"/>
  <c r="K314" i="2"/>
  <c r="I314" i="2"/>
  <c r="K313" i="2"/>
  <c r="I313" i="2"/>
  <c r="K312" i="2"/>
  <c r="I312" i="2"/>
  <c r="K311" i="2"/>
  <c r="I311" i="2"/>
  <c r="K310" i="2"/>
  <c r="I310" i="2"/>
  <c r="K309" i="2"/>
  <c r="I309" i="2"/>
  <c r="K308" i="2"/>
  <c r="I308" i="2"/>
  <c r="K307" i="2"/>
  <c r="I307" i="2"/>
  <c r="K306" i="2"/>
  <c r="I306" i="2"/>
  <c r="K305" i="2"/>
  <c r="I305" i="2"/>
  <c r="K304" i="2"/>
  <c r="I304" i="2"/>
  <c r="K303" i="2"/>
  <c r="I303" i="2"/>
  <c r="K302" i="2"/>
  <c r="I302" i="2"/>
  <c r="K301" i="2"/>
  <c r="I301" i="2"/>
  <c r="K300" i="2"/>
  <c r="I300" i="2"/>
  <c r="K299" i="2"/>
  <c r="I299" i="2"/>
  <c r="K298" i="2"/>
  <c r="I298" i="2"/>
  <c r="K297" i="2"/>
  <c r="I297" i="2"/>
  <c r="K296" i="2"/>
  <c r="I296" i="2"/>
  <c r="K295" i="2"/>
  <c r="I295" i="2"/>
  <c r="K294" i="2"/>
  <c r="I294" i="2"/>
  <c r="K293" i="2"/>
  <c r="I293" i="2"/>
  <c r="K292" i="2"/>
  <c r="I292" i="2"/>
  <c r="K291" i="2"/>
  <c r="I291" i="2"/>
  <c r="K290" i="2"/>
  <c r="I290" i="2"/>
  <c r="K289" i="2"/>
  <c r="I289" i="2"/>
  <c r="K288" i="2"/>
  <c r="I288" i="2"/>
  <c r="K287" i="2"/>
  <c r="I287" i="2"/>
  <c r="K286" i="2"/>
  <c r="I286" i="2"/>
  <c r="K285" i="2"/>
  <c r="I285" i="2"/>
  <c r="K284" i="2"/>
  <c r="I284" i="2"/>
  <c r="K283" i="2"/>
  <c r="I283" i="2"/>
  <c r="K282" i="2"/>
  <c r="I282" i="2"/>
  <c r="K281" i="2"/>
  <c r="I281" i="2"/>
  <c r="K280" i="2"/>
  <c r="I280" i="2"/>
  <c r="K279" i="2"/>
  <c r="I279" i="2"/>
  <c r="K278" i="2"/>
  <c r="I278" i="2"/>
  <c r="K277" i="2"/>
  <c r="I277" i="2"/>
  <c r="K276" i="2"/>
  <c r="I276" i="2"/>
  <c r="K275" i="2"/>
  <c r="I275" i="2"/>
  <c r="K274" i="2"/>
  <c r="I274" i="2"/>
  <c r="K273" i="2"/>
  <c r="I273" i="2"/>
  <c r="K272" i="2"/>
  <c r="I272" i="2"/>
  <c r="K271" i="2"/>
  <c r="I271" i="2"/>
  <c r="AD270" i="2"/>
  <c r="AC270" i="2"/>
  <c r="AB270" i="2"/>
  <c r="AA270" i="2"/>
  <c r="Z270" i="2"/>
  <c r="Y270" i="2"/>
  <c r="X270" i="2"/>
  <c r="W270" i="2"/>
  <c r="V270" i="2"/>
  <c r="U270" i="2"/>
  <c r="T270" i="2"/>
  <c r="S270" i="2"/>
  <c r="R270" i="2"/>
  <c r="Q270" i="2"/>
  <c r="P270" i="2"/>
  <c r="O270" i="2"/>
  <c r="N270" i="2"/>
  <c r="M270" i="2"/>
  <c r="AD258" i="2"/>
  <c r="AC258" i="2"/>
  <c r="AB258" i="2"/>
  <c r="AA258" i="2"/>
  <c r="Z258" i="2"/>
  <c r="Y258" i="2"/>
  <c r="X258" i="2"/>
  <c r="W258" i="2"/>
  <c r="V258" i="2"/>
  <c r="U258" i="2"/>
  <c r="T258" i="2"/>
  <c r="S258" i="2"/>
  <c r="R258" i="2"/>
  <c r="Q258" i="2"/>
  <c r="P258" i="2"/>
  <c r="O258" i="2"/>
  <c r="N258" i="2"/>
  <c r="M258" i="2"/>
  <c r="AD257" i="2"/>
  <c r="AC257" i="2"/>
  <c r="AB257" i="2"/>
  <c r="AA257" i="2"/>
  <c r="Z257" i="2"/>
  <c r="Y257" i="2"/>
  <c r="X257" i="2"/>
  <c r="W257" i="2"/>
  <c r="V257" i="2"/>
  <c r="U257" i="2"/>
  <c r="T257" i="2"/>
  <c r="S257" i="2"/>
  <c r="R257" i="2"/>
  <c r="Q257" i="2"/>
  <c r="P257" i="2"/>
  <c r="O257" i="2"/>
  <c r="N257" i="2"/>
  <c r="M257" i="2"/>
  <c r="D252" i="2"/>
  <c r="AD250" i="2"/>
  <c r="AC250" i="2"/>
  <c r="AB250" i="2"/>
  <c r="AA250" i="2"/>
  <c r="Z250" i="2"/>
  <c r="Y250" i="2"/>
  <c r="X250" i="2"/>
  <c r="W250" i="2"/>
  <c r="V250" i="2"/>
  <c r="U250" i="2"/>
  <c r="T250" i="2"/>
  <c r="S250" i="2"/>
  <c r="R250" i="2"/>
  <c r="Q250" i="2"/>
  <c r="P250" i="2"/>
  <c r="O250" i="2"/>
  <c r="N250" i="2"/>
  <c r="M250" i="2"/>
  <c r="AD249" i="2"/>
  <c r="AC249" i="2"/>
  <c r="AB249" i="2"/>
  <c r="AA249" i="2"/>
  <c r="Z249" i="2"/>
  <c r="Y249" i="2"/>
  <c r="X249" i="2"/>
  <c r="W249" i="2"/>
  <c r="V249" i="2"/>
  <c r="U249" i="2"/>
  <c r="T249" i="2"/>
  <c r="S249" i="2"/>
  <c r="R249" i="2"/>
  <c r="Q249" i="2"/>
  <c r="P249" i="2"/>
  <c r="O249" i="2"/>
  <c r="N249" i="2"/>
  <c r="M249" i="2"/>
  <c r="K248" i="2"/>
  <c r="I248" i="2"/>
  <c r="K247" i="2"/>
  <c r="I247" i="2"/>
  <c r="K246" i="2"/>
  <c r="I246" i="2"/>
  <c r="K245" i="2"/>
  <c r="I245" i="2"/>
  <c r="K244" i="2"/>
  <c r="I244" i="2"/>
  <c r="K243" i="2"/>
  <c r="I243" i="2"/>
  <c r="K242" i="2"/>
  <c r="I242" i="2"/>
  <c r="K241" i="2"/>
  <c r="I241" i="2"/>
  <c r="K240" i="2"/>
  <c r="I240" i="2"/>
  <c r="K239" i="2"/>
  <c r="I239" i="2"/>
  <c r="K238" i="2"/>
  <c r="I238" i="2"/>
  <c r="K237" i="2"/>
  <c r="I237" i="2"/>
  <c r="K236" i="2"/>
  <c r="I236" i="2"/>
  <c r="K235" i="2"/>
  <c r="I235" i="2"/>
  <c r="K234" i="2"/>
  <c r="I234" i="2"/>
  <c r="K233" i="2"/>
  <c r="I233" i="2"/>
  <c r="K232" i="2"/>
  <c r="I232" i="2"/>
  <c r="K231" i="2"/>
  <c r="I231" i="2"/>
  <c r="K230" i="2"/>
  <c r="I230" i="2"/>
  <c r="K229" i="2"/>
  <c r="I229" i="2"/>
  <c r="K228" i="2"/>
  <c r="I228" i="2"/>
  <c r="K227" i="2"/>
  <c r="I227" i="2"/>
  <c r="K226" i="2"/>
  <c r="I226" i="2"/>
  <c r="K225" i="2"/>
  <c r="I225" i="2"/>
  <c r="K224" i="2"/>
  <c r="I224" i="2"/>
  <c r="K223" i="2"/>
  <c r="I223" i="2"/>
  <c r="K222" i="2"/>
  <c r="I222" i="2"/>
  <c r="K221" i="2"/>
  <c r="I221" i="2"/>
  <c r="K220" i="2"/>
  <c r="I220" i="2"/>
  <c r="K219" i="2"/>
  <c r="I219" i="2"/>
  <c r="K218" i="2"/>
  <c r="I218" i="2"/>
  <c r="K217" i="2"/>
  <c r="I217" i="2"/>
  <c r="K216" i="2"/>
  <c r="I216" i="2"/>
  <c r="K215" i="2"/>
  <c r="I215" i="2"/>
  <c r="K214" i="2"/>
  <c r="I214" i="2"/>
  <c r="K213" i="2"/>
  <c r="I213" i="2"/>
  <c r="K212" i="2"/>
  <c r="I212" i="2"/>
  <c r="K211" i="2"/>
  <c r="I211" i="2"/>
  <c r="K210" i="2"/>
  <c r="I210" i="2"/>
  <c r="K209" i="2"/>
  <c r="I209" i="2"/>
  <c r="K208" i="2"/>
  <c r="I208" i="2"/>
  <c r="K207" i="2"/>
  <c r="I207" i="2"/>
  <c r="K206" i="2"/>
  <c r="I206" i="2"/>
  <c r="K205" i="2"/>
  <c r="I205" i="2"/>
  <c r="K204" i="2"/>
  <c r="I204" i="2"/>
  <c r="K203" i="2"/>
  <c r="I203" i="2"/>
  <c r="K202" i="2"/>
  <c r="I202" i="2"/>
  <c r="K201" i="2"/>
  <c r="I201" i="2"/>
  <c r="K200" i="2"/>
  <c r="I200" i="2"/>
  <c r="K199" i="2"/>
  <c r="I199" i="2"/>
  <c r="K198" i="2"/>
  <c r="I198" i="2"/>
  <c r="K197" i="2"/>
  <c r="I197" i="2"/>
  <c r="K196" i="2"/>
  <c r="I196" i="2"/>
  <c r="K195" i="2"/>
  <c r="I195" i="2"/>
  <c r="K194" i="2"/>
  <c r="I194" i="2"/>
  <c r="K193" i="2"/>
  <c r="I193" i="2"/>
  <c r="K192" i="2"/>
  <c r="I192" i="2"/>
  <c r="K191" i="2"/>
  <c r="I191" i="2"/>
  <c r="K190" i="2"/>
  <c r="I190" i="2"/>
  <c r="AD189" i="2"/>
  <c r="AC189" i="2"/>
  <c r="AB189" i="2"/>
  <c r="AA189" i="2"/>
  <c r="Z189" i="2"/>
  <c r="Y189" i="2"/>
  <c r="X189" i="2"/>
  <c r="W189" i="2"/>
  <c r="V189" i="2"/>
  <c r="U189" i="2"/>
  <c r="T189" i="2"/>
  <c r="S189" i="2"/>
  <c r="R189" i="2"/>
  <c r="Q189" i="2"/>
  <c r="P189" i="2"/>
  <c r="O189" i="2"/>
  <c r="N189" i="2"/>
  <c r="M189" i="2"/>
  <c r="AD177" i="2"/>
  <c r="AC177" i="2"/>
  <c r="AB177" i="2"/>
  <c r="AA177" i="2"/>
  <c r="Z177" i="2"/>
  <c r="Y177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AD176" i="2"/>
  <c r="AC176" i="2"/>
  <c r="AB176" i="2"/>
  <c r="AA176" i="2"/>
  <c r="Z176" i="2"/>
  <c r="Y176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D171" i="2"/>
  <c r="AD169" i="2"/>
  <c r="AC169" i="2"/>
  <c r="AB169" i="2"/>
  <c r="AA169" i="2"/>
  <c r="Z169" i="2"/>
  <c r="Y169" i="2"/>
  <c r="X169" i="2"/>
  <c r="W169" i="2"/>
  <c r="V169" i="2"/>
  <c r="U169" i="2"/>
  <c r="T169" i="2"/>
  <c r="S169" i="2"/>
  <c r="R169" i="2"/>
  <c r="Q169" i="2"/>
  <c r="P169" i="2"/>
  <c r="O169" i="2"/>
  <c r="N169" i="2"/>
  <c r="M169" i="2"/>
  <c r="AD168" i="2"/>
  <c r="AC168" i="2"/>
  <c r="AB168" i="2"/>
  <c r="AA168" i="2"/>
  <c r="Z168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K167" i="2"/>
  <c r="I167" i="2"/>
  <c r="K166" i="2"/>
  <c r="I166" i="2"/>
  <c r="K165" i="2"/>
  <c r="I165" i="2"/>
  <c r="K164" i="2"/>
  <c r="I164" i="2"/>
  <c r="K163" i="2"/>
  <c r="I163" i="2"/>
  <c r="K162" i="2"/>
  <c r="I162" i="2"/>
  <c r="K161" i="2"/>
  <c r="I161" i="2"/>
  <c r="K160" i="2"/>
  <c r="I160" i="2"/>
  <c r="K159" i="2"/>
  <c r="I159" i="2"/>
  <c r="K158" i="2"/>
  <c r="I158" i="2"/>
  <c r="K157" i="2"/>
  <c r="I157" i="2"/>
  <c r="K156" i="2"/>
  <c r="I156" i="2"/>
  <c r="K155" i="2"/>
  <c r="I155" i="2"/>
  <c r="K154" i="2"/>
  <c r="I154" i="2"/>
  <c r="K153" i="2"/>
  <c r="I153" i="2"/>
  <c r="K152" i="2"/>
  <c r="I152" i="2"/>
  <c r="K151" i="2"/>
  <c r="I151" i="2"/>
  <c r="K150" i="2"/>
  <c r="I150" i="2"/>
  <c r="K149" i="2"/>
  <c r="I149" i="2"/>
  <c r="K148" i="2"/>
  <c r="I148" i="2"/>
  <c r="K147" i="2"/>
  <c r="I147" i="2"/>
  <c r="K146" i="2"/>
  <c r="I146" i="2"/>
  <c r="K145" i="2"/>
  <c r="I145" i="2"/>
  <c r="K144" i="2"/>
  <c r="I144" i="2"/>
  <c r="K143" i="2"/>
  <c r="I143" i="2"/>
  <c r="K142" i="2"/>
  <c r="I142" i="2"/>
  <c r="K141" i="2"/>
  <c r="I141" i="2"/>
  <c r="K140" i="2"/>
  <c r="I140" i="2"/>
  <c r="K139" i="2"/>
  <c r="I139" i="2"/>
  <c r="K138" i="2"/>
  <c r="I138" i="2"/>
  <c r="K137" i="2"/>
  <c r="I137" i="2"/>
  <c r="K136" i="2"/>
  <c r="I136" i="2"/>
  <c r="K135" i="2"/>
  <c r="I135" i="2"/>
  <c r="K134" i="2"/>
  <c r="I134" i="2"/>
  <c r="K133" i="2"/>
  <c r="I133" i="2"/>
  <c r="K132" i="2"/>
  <c r="I132" i="2"/>
  <c r="K131" i="2"/>
  <c r="I131" i="2"/>
  <c r="K130" i="2"/>
  <c r="I130" i="2"/>
  <c r="K129" i="2"/>
  <c r="I129" i="2"/>
  <c r="K128" i="2"/>
  <c r="I128" i="2"/>
  <c r="K127" i="2"/>
  <c r="I127" i="2"/>
  <c r="K126" i="2"/>
  <c r="I126" i="2"/>
  <c r="K125" i="2"/>
  <c r="I125" i="2"/>
  <c r="K124" i="2"/>
  <c r="I124" i="2"/>
  <c r="K123" i="2"/>
  <c r="I123" i="2"/>
  <c r="K122" i="2"/>
  <c r="I122" i="2"/>
  <c r="K121" i="2"/>
  <c r="I121" i="2"/>
  <c r="K120" i="2"/>
  <c r="I120" i="2"/>
  <c r="K119" i="2"/>
  <c r="I119" i="2"/>
  <c r="K118" i="2"/>
  <c r="I118" i="2"/>
  <c r="K117" i="2"/>
  <c r="I117" i="2"/>
  <c r="K116" i="2"/>
  <c r="I116" i="2"/>
  <c r="K115" i="2"/>
  <c r="I115" i="2"/>
  <c r="K114" i="2"/>
  <c r="I114" i="2"/>
  <c r="K113" i="2"/>
  <c r="I113" i="2"/>
  <c r="K112" i="2"/>
  <c r="I112" i="2"/>
  <c r="K111" i="2"/>
  <c r="I111" i="2"/>
  <c r="K110" i="2"/>
  <c r="I110" i="2"/>
  <c r="K109" i="2"/>
  <c r="I109" i="2"/>
  <c r="AD108" i="2"/>
  <c r="AC108" i="2"/>
  <c r="AB108" i="2"/>
  <c r="AA108" i="2"/>
  <c r="Z108" i="2"/>
  <c r="Y108" i="2"/>
  <c r="X108" i="2"/>
  <c r="W108" i="2"/>
  <c r="V108" i="2"/>
  <c r="U108" i="2"/>
  <c r="T108" i="2"/>
  <c r="S108" i="2"/>
  <c r="R108" i="2"/>
  <c r="Q108" i="2"/>
  <c r="P108" i="2"/>
  <c r="O108" i="2"/>
  <c r="N108" i="2"/>
  <c r="M108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D90" i="2"/>
  <c r="K86" i="2"/>
  <c r="I86" i="2"/>
  <c r="K85" i="2"/>
  <c r="I85" i="2"/>
  <c r="K84" i="2"/>
  <c r="I84" i="2"/>
  <c r="K83" i="2"/>
  <c r="I83" i="2"/>
  <c r="K82" i="2"/>
  <c r="I82" i="2"/>
  <c r="K81" i="2"/>
  <c r="I81" i="2"/>
  <c r="K80" i="2"/>
  <c r="I80" i="2"/>
  <c r="K79" i="2"/>
  <c r="I79" i="2"/>
  <c r="K78" i="2"/>
  <c r="I78" i="2"/>
  <c r="K77" i="2"/>
  <c r="I77" i="2"/>
  <c r="K76" i="2"/>
  <c r="I76" i="2"/>
  <c r="K75" i="2"/>
  <c r="I75" i="2"/>
  <c r="K74" i="2"/>
  <c r="I74" i="2"/>
  <c r="K73" i="2"/>
  <c r="I73" i="2"/>
  <c r="K72" i="2"/>
  <c r="I72" i="2"/>
  <c r="K71" i="2"/>
  <c r="I71" i="2"/>
  <c r="K70" i="2"/>
  <c r="I70" i="2"/>
  <c r="K69" i="2"/>
  <c r="I69" i="2"/>
  <c r="K68" i="2"/>
  <c r="I68" i="2"/>
  <c r="K67" i="2"/>
  <c r="I67" i="2"/>
  <c r="K66" i="2"/>
  <c r="I66" i="2"/>
  <c r="K65" i="2"/>
  <c r="I65" i="2"/>
  <c r="K64" i="2"/>
  <c r="I64" i="2"/>
  <c r="K63" i="2"/>
  <c r="I63" i="2"/>
  <c r="K62" i="2"/>
  <c r="I62" i="2"/>
  <c r="K61" i="2"/>
  <c r="I61" i="2"/>
  <c r="K60" i="2"/>
  <c r="I60" i="2"/>
  <c r="K59" i="2"/>
  <c r="I59" i="2"/>
  <c r="K58" i="2"/>
  <c r="I58" i="2"/>
  <c r="K57" i="2"/>
  <c r="I57" i="2"/>
  <c r="K56" i="2"/>
  <c r="I56" i="2"/>
  <c r="K55" i="2"/>
  <c r="I55" i="2"/>
  <c r="K54" i="2"/>
  <c r="I54" i="2"/>
  <c r="K53" i="2"/>
  <c r="I53" i="2"/>
  <c r="K52" i="2"/>
  <c r="I52" i="2"/>
  <c r="K51" i="2"/>
  <c r="I51" i="2"/>
  <c r="K50" i="2"/>
  <c r="I50" i="2"/>
  <c r="K49" i="2"/>
  <c r="I49" i="2"/>
  <c r="K48" i="2"/>
  <c r="I48" i="2"/>
  <c r="R45" i="2"/>
  <c r="P45" i="2"/>
  <c r="L45" i="2"/>
  <c r="R44" i="2"/>
  <c r="L44" i="2"/>
  <c r="P44" i="2" s="1"/>
  <c r="K41" i="2"/>
  <c r="I41" i="2"/>
  <c r="P32" i="2"/>
  <c r="O32" i="2"/>
  <c r="N31" i="2"/>
  <c r="M31" i="2"/>
  <c r="K28" i="2"/>
  <c r="I28" i="2"/>
  <c r="AD27" i="2"/>
  <c r="AD87" i="2" s="1"/>
  <c r="AD88" i="2" s="1"/>
  <c r="AC27" i="2"/>
  <c r="AC87" i="2" s="1"/>
  <c r="AC88" i="2" s="1"/>
  <c r="AB27" i="2"/>
  <c r="AB87" i="2" s="1"/>
  <c r="AB88" i="2" s="1"/>
  <c r="AA27" i="2"/>
  <c r="AA87" i="2" s="1"/>
  <c r="AA88" i="2" s="1"/>
  <c r="Z27" i="2"/>
  <c r="Z87" i="2" s="1"/>
  <c r="Z88" i="2" s="1"/>
  <c r="Y27" i="2"/>
  <c r="Y87" i="2" s="1"/>
  <c r="Y88" i="2" s="1"/>
  <c r="X27" i="2"/>
  <c r="X87" i="2" s="1"/>
  <c r="X88" i="2" s="1"/>
  <c r="W27" i="2"/>
  <c r="W87" i="2" s="1"/>
  <c r="W88" i="2" s="1"/>
  <c r="V27" i="2"/>
  <c r="V87" i="2" s="1"/>
  <c r="V88" i="2" s="1"/>
  <c r="U27" i="2"/>
  <c r="U87" i="2" s="1"/>
  <c r="U88" i="2" s="1"/>
  <c r="T27" i="2"/>
  <c r="T87" i="2" s="1"/>
  <c r="T88" i="2" s="1"/>
  <c r="S27" i="2"/>
  <c r="S87" i="2" s="1"/>
  <c r="S88" i="2" s="1"/>
  <c r="R27" i="2"/>
  <c r="R87" i="2" s="1"/>
  <c r="R88" i="2" s="1"/>
  <c r="Q27" i="2"/>
  <c r="Q87" i="2" s="1"/>
  <c r="Q88" i="2" s="1"/>
  <c r="P27" i="2"/>
  <c r="P87" i="2" s="1"/>
  <c r="P88" i="2" s="1"/>
  <c r="O27" i="2"/>
  <c r="N27" i="2"/>
  <c r="M27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D9" i="2"/>
  <c r="P32" i="1"/>
  <c r="O32" i="1"/>
  <c r="N32" i="1"/>
  <c r="M32" i="1"/>
  <c r="L45" i="1"/>
  <c r="L44" i="1"/>
  <c r="M30" i="1"/>
  <c r="T31" i="1"/>
  <c r="AA45" i="1"/>
  <c r="AA44" i="1"/>
  <c r="P45" i="1"/>
  <c r="P44" i="1"/>
  <c r="R45" i="1"/>
  <c r="R44" i="1"/>
  <c r="K41" i="1"/>
  <c r="I41" i="1"/>
  <c r="U36" i="1"/>
  <c r="T30" i="1"/>
  <c r="R31" i="1"/>
  <c r="R30" i="1"/>
  <c r="Q31" i="1"/>
  <c r="Q30" i="1"/>
  <c r="P31" i="1"/>
  <c r="P30" i="1"/>
  <c r="O31" i="1"/>
  <c r="O30" i="1"/>
  <c r="N31" i="1"/>
  <c r="N30" i="1"/>
  <c r="M31" i="1"/>
  <c r="L31" i="1"/>
  <c r="L30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O87" i="2" l="1"/>
  <c r="O88" i="2" s="1"/>
  <c r="N87" i="2"/>
  <c r="N88" i="2" s="1"/>
  <c r="M87" i="2"/>
  <c r="M88" i="2" s="1"/>
  <c r="D252" i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O87" i="1" s="1"/>
  <c r="O88" i="1" s="1"/>
  <c r="P27" i="1"/>
  <c r="P87" i="1" s="1"/>
  <c r="P88" i="1" s="1"/>
  <c r="Q27" i="1"/>
  <c r="Q87" i="1" s="1"/>
  <c r="Q88" i="1" s="1"/>
  <c r="R27" i="1"/>
  <c r="R87" i="1" s="1"/>
  <c r="R88" i="1" s="1"/>
  <c r="S27" i="1"/>
  <c r="S87" i="1" s="1"/>
  <c r="S88" i="1" s="1"/>
  <c r="T27" i="1"/>
  <c r="T87" i="1" s="1"/>
  <c r="T88" i="1" s="1"/>
  <c r="U27" i="1"/>
  <c r="U87" i="1" s="1"/>
  <c r="U88" i="1" s="1"/>
  <c r="V27" i="1"/>
  <c r="V87" i="1" s="1"/>
  <c r="V88" i="1" s="1"/>
  <c r="W27" i="1"/>
  <c r="W87" i="1" s="1"/>
  <c r="W88" i="1" s="1"/>
  <c r="X27" i="1"/>
  <c r="X87" i="1" s="1"/>
  <c r="X88" i="1" s="1"/>
  <c r="Y27" i="1"/>
  <c r="Y87" i="1" s="1"/>
  <c r="Y88" i="1" s="1"/>
  <c r="Z27" i="1"/>
  <c r="Z87" i="1" s="1"/>
  <c r="Z88" i="1" s="1"/>
  <c r="AA27" i="1"/>
  <c r="AA87" i="1" s="1"/>
  <c r="AA88" i="1" s="1"/>
  <c r="AB27" i="1"/>
  <c r="AB87" i="1" s="1"/>
  <c r="AB88" i="1" s="1"/>
  <c r="AC27" i="1"/>
  <c r="AC87" i="1" s="1"/>
  <c r="AC88" i="1" s="1"/>
  <c r="AD27" i="1"/>
  <c r="AD87" i="1" s="1"/>
  <c r="AD88" i="1" s="1"/>
  <c r="N27" i="1"/>
  <c r="N87" i="1" s="1"/>
  <c r="N88" i="1" s="1"/>
  <c r="M27" i="1"/>
  <c r="M87" i="1" s="1"/>
  <c r="M88" i="1" s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5" i="1"/>
  <c r="M14" i="1"/>
  <c r="K329" i="1" l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28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28" i="1"/>
</calcChain>
</file>

<file path=xl/sharedStrings.xml><?xml version="1.0" encoding="utf-8"?>
<sst xmlns="http://schemas.openxmlformats.org/spreadsheetml/2006/main" count="267" uniqueCount="75">
  <si>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</si>
  <si>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</si>
  <si>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</si>
  <si>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</si>
  <si>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</si>
  <si>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</si>
  <si>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</si>
  <si>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</si>
  <si>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</si>
  <si>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</si>
  <si>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</si>
  <si>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</si>
  <si>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</si>
  <si>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</si>
  <si>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</si>
  <si>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</si>
  <si>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</si>
  <si>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</si>
  <si>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</si>
  <si>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</si>
  <si>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</si>
  <si>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</si>
  <si>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</si>
  <si>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</si>
  <si>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</si>
  <si>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</si>
  <si>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</si>
  <si>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</si>
  <si>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</si>
  <si>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</si>
  <si>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</si>
  <si>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</si>
  <si>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</si>
  <si>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204e10000</t>
  </si>
  <si>
    <t>407e10000</t>
  </si>
  <si>
    <t>441e70300</t>
  </si>
  <si>
    <t>304e20000</t>
  </si>
  <si>
    <t>302e56000</t>
  </si>
  <si>
    <t>605e31100</t>
  </si>
  <si>
    <t>659e10000</t>
  </si>
  <si>
    <t>609e24510</t>
  </si>
  <si>
    <t>232+25.00</t>
  </si>
  <si>
    <t>234+38.47</t>
  </si>
  <si>
    <t>235+30.00</t>
  </si>
  <si>
    <t>LT/RT</t>
  </si>
  <si>
    <t>606e35002</t>
  </si>
  <si>
    <t>233+20.74</t>
  </si>
  <si>
    <t xml:space="preserve">       LT</t>
  </si>
  <si>
    <t>RT</t>
  </si>
  <si>
    <t>234+73.90</t>
  </si>
  <si>
    <t>234+64.67</t>
  </si>
  <si>
    <t>606E26550</t>
  </si>
  <si>
    <t>606E26100</t>
  </si>
  <si>
    <t>611e10600</t>
  </si>
  <si>
    <t>232+91.31</t>
  </si>
  <si>
    <t>234+03.91</t>
  </si>
  <si>
    <t>235+23.46</t>
  </si>
  <si>
    <t>606E15050</t>
  </si>
  <si>
    <t xml:space="preserve"> RT</t>
  </si>
  <si>
    <t xml:space="preserve"> </t>
  </si>
  <si>
    <t>441E70000</t>
  </si>
  <si>
    <t>611E98510</t>
  </si>
  <si>
    <t>233+20.14</t>
  </si>
  <si>
    <t>Rear Approach slab</t>
  </si>
  <si>
    <t>FWD Approach slab</t>
  </si>
  <si>
    <t>202E35100</t>
  </si>
  <si>
    <t>601E32104</t>
  </si>
  <si>
    <t>231+20.74</t>
  </si>
  <si>
    <t>602E20000</t>
  </si>
  <si>
    <t>234+78.3</t>
  </si>
  <si>
    <t>235+23.8</t>
  </si>
  <si>
    <t>441e70501</t>
  </si>
  <si>
    <t>441E70101</t>
  </si>
  <si>
    <t>441e70700</t>
  </si>
  <si>
    <t>407e20000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</si>
</sst>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0" fontId="6" fillId="0" borderId="0" xfId="0" applyFont="1" applyAlignment="1" applyProtection="1">
      <alignment vertical="center"/>
      <protection locked="0"/>
    </xf>
    <xf numFmtId="11" fontId="0" fillId="2" borderId="0" xfId="0" applyNumberFormat="1" applyFill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952BF60D-DB51-48B6-926D-2CD3AC26AFE2}"/>
            </a:ext>
          </a:extLst>
        </xdr:cNvPr>
        <xdr:cNvSpPr>
          <a:spLocks noChangeShapeType="1"/>
        </xdr:cNvSpPr>
      </xdr:nvSpPr>
      <xdr:spPr bwMode="auto">
        <a:xfrm>
          <a:off x="18602325" y="1400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3" name="Line 41">
          <a:extLst>
            <a:ext uri="{FF2B5EF4-FFF2-40B4-BE49-F238E27FC236}">
              <a16:creationId xmlns:a16="http://schemas.microsoft.com/office/drawing/2014/main" id="{9EF92647-41D1-4FB4-A7E2-C7C22D0A13CC}"/>
            </a:ext>
          </a:extLst>
        </xdr:cNvPr>
        <xdr:cNvSpPr>
          <a:spLocks noChangeShapeType="1"/>
        </xdr:cNvSpPr>
      </xdr:nvSpPr>
      <xdr:spPr bwMode="auto">
        <a:xfrm>
          <a:off x="186023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4" name="Line 42">
          <a:extLst>
            <a:ext uri="{FF2B5EF4-FFF2-40B4-BE49-F238E27FC236}">
              <a16:creationId xmlns:a16="http://schemas.microsoft.com/office/drawing/2014/main" id="{3F893E22-D49C-4F2D-903F-B7E9BD202DAB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5" name="Line 43">
          <a:extLst>
            <a:ext uri="{FF2B5EF4-FFF2-40B4-BE49-F238E27FC236}">
              <a16:creationId xmlns:a16="http://schemas.microsoft.com/office/drawing/2014/main" id="{D71627A9-AE9E-44DD-9C49-6E381E0CC3CB}"/>
            </a:ext>
          </a:extLst>
        </xdr:cNvPr>
        <xdr:cNvSpPr>
          <a:spLocks noChangeShapeType="1"/>
        </xdr:cNvSpPr>
      </xdr:nvSpPr>
      <xdr:spPr bwMode="auto">
        <a:xfrm rot="5400000">
          <a:off x="262604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6" name="Line 44">
          <a:extLst>
            <a:ext uri="{FF2B5EF4-FFF2-40B4-BE49-F238E27FC236}">
              <a16:creationId xmlns:a16="http://schemas.microsoft.com/office/drawing/2014/main" id="{EE3EDFCB-AECC-4AEE-A38F-EFFBB5B41E4F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7" name="Line 45">
          <a:extLst>
            <a:ext uri="{FF2B5EF4-FFF2-40B4-BE49-F238E27FC236}">
              <a16:creationId xmlns:a16="http://schemas.microsoft.com/office/drawing/2014/main" id="{60E17021-D2D4-4491-BFC2-A0AD870FC1BD}"/>
            </a:ext>
          </a:extLst>
        </xdr:cNvPr>
        <xdr:cNvSpPr>
          <a:spLocks noChangeShapeType="1"/>
        </xdr:cNvSpPr>
      </xdr:nvSpPr>
      <xdr:spPr bwMode="auto">
        <a:xfrm>
          <a:off x="186023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8" name="Line 46">
          <a:extLst>
            <a:ext uri="{FF2B5EF4-FFF2-40B4-BE49-F238E27FC236}">
              <a16:creationId xmlns:a16="http://schemas.microsoft.com/office/drawing/2014/main" id="{EFF92C8C-EF76-4C48-81DD-31858CF0A0B8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9" name="Line 47">
          <a:extLst>
            <a:ext uri="{FF2B5EF4-FFF2-40B4-BE49-F238E27FC236}">
              <a16:creationId xmlns:a16="http://schemas.microsoft.com/office/drawing/2014/main" id="{99EF308A-C91C-42B7-921D-276EF7CEBF28}"/>
            </a:ext>
          </a:extLst>
        </xdr:cNvPr>
        <xdr:cNvSpPr>
          <a:spLocks noChangeShapeType="1"/>
        </xdr:cNvSpPr>
      </xdr:nvSpPr>
      <xdr:spPr bwMode="auto">
        <a:xfrm rot="5400000">
          <a:off x="262604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0" name="Line 48">
          <a:extLst>
            <a:ext uri="{FF2B5EF4-FFF2-40B4-BE49-F238E27FC236}">
              <a16:creationId xmlns:a16="http://schemas.microsoft.com/office/drawing/2014/main" id="{4CC33570-36D8-41C5-BD96-B868F7BE4139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" name="Line 49">
          <a:extLst>
            <a:ext uri="{FF2B5EF4-FFF2-40B4-BE49-F238E27FC236}">
              <a16:creationId xmlns:a16="http://schemas.microsoft.com/office/drawing/2014/main" id="{8BAE42F0-D60C-4B1A-9576-F2465CCDEB2E}"/>
            </a:ext>
          </a:extLst>
        </xdr:cNvPr>
        <xdr:cNvSpPr>
          <a:spLocks noChangeShapeType="1"/>
        </xdr:cNvSpPr>
      </xdr:nvSpPr>
      <xdr:spPr bwMode="auto">
        <a:xfrm>
          <a:off x="186023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2" name="Line 50">
          <a:extLst>
            <a:ext uri="{FF2B5EF4-FFF2-40B4-BE49-F238E27FC236}">
              <a16:creationId xmlns:a16="http://schemas.microsoft.com/office/drawing/2014/main" id="{980E5E61-CA0E-4D9E-8761-A95FF71E6D46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3" name="Line 51">
          <a:extLst>
            <a:ext uri="{FF2B5EF4-FFF2-40B4-BE49-F238E27FC236}">
              <a16:creationId xmlns:a16="http://schemas.microsoft.com/office/drawing/2014/main" id="{E6D3B6FA-3573-4ED8-BC81-C30CBD75327E}"/>
            </a:ext>
          </a:extLst>
        </xdr:cNvPr>
        <xdr:cNvSpPr>
          <a:spLocks noChangeShapeType="1"/>
        </xdr:cNvSpPr>
      </xdr:nvSpPr>
      <xdr:spPr bwMode="auto">
        <a:xfrm rot="5400000">
          <a:off x="262604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4" name="Line 52">
          <a:extLst>
            <a:ext uri="{FF2B5EF4-FFF2-40B4-BE49-F238E27FC236}">
              <a16:creationId xmlns:a16="http://schemas.microsoft.com/office/drawing/2014/main" id="{4ACEEFC0-0C69-4AAF-890B-771D91C9F746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5" name="Line 54">
          <a:extLst>
            <a:ext uri="{FF2B5EF4-FFF2-40B4-BE49-F238E27FC236}">
              <a16:creationId xmlns:a16="http://schemas.microsoft.com/office/drawing/2014/main" id="{C214CEC6-FF88-434E-BFEC-8F64FFB69FCC}"/>
            </a:ext>
          </a:extLst>
        </xdr:cNvPr>
        <xdr:cNvSpPr>
          <a:spLocks noChangeShapeType="1"/>
        </xdr:cNvSpPr>
      </xdr:nvSpPr>
      <xdr:spPr bwMode="auto">
        <a:xfrm>
          <a:off x="186023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6" name="Line 55">
          <a:extLst>
            <a:ext uri="{FF2B5EF4-FFF2-40B4-BE49-F238E27FC236}">
              <a16:creationId xmlns:a16="http://schemas.microsoft.com/office/drawing/2014/main" id="{B8C4B230-44FC-40E0-B84E-D62D14D6E6EB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7" name="Line 56">
          <a:extLst>
            <a:ext uri="{FF2B5EF4-FFF2-40B4-BE49-F238E27FC236}">
              <a16:creationId xmlns:a16="http://schemas.microsoft.com/office/drawing/2014/main" id="{2C6BE908-403F-47A5-A136-878629DB2FF5}"/>
            </a:ext>
          </a:extLst>
        </xdr:cNvPr>
        <xdr:cNvSpPr>
          <a:spLocks noChangeShapeType="1"/>
        </xdr:cNvSpPr>
      </xdr:nvSpPr>
      <xdr:spPr bwMode="auto">
        <a:xfrm rot="5400000">
          <a:off x="262604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8" name="Line 57">
          <a:extLst>
            <a:ext uri="{FF2B5EF4-FFF2-40B4-BE49-F238E27FC236}">
              <a16:creationId xmlns:a16="http://schemas.microsoft.com/office/drawing/2014/main" id="{2619764F-4A73-47C4-BD06-98F2D67DF638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OHM\CADD\MSTN_V8i\Workspace\DOT%20Configuration\Workspaces\OHDOT\Standards\OHDOT%20Utilities\GenSum\Add-ins\Item_Master_addin.xlam" TargetMode="External"/><Relationship Id="rId1" Type="http://schemas.openxmlformats.org/officeDocument/2006/relationships/externalLinkPath" Target="file:///S:\OHM\CADD\MSTN_V8i\Workspace\DOT%20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>
            <v>0</v>
          </cell>
          <cell r="G7" t="str">
            <v>DESIGN BUILD PROJECTS ONLY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>
            <v>0</v>
          </cell>
          <cell r="G9" t="str">
            <v>ODOT INTERNAL USE ONLY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>
            <v>0</v>
          </cell>
          <cell r="G10" t="str">
            <v>ODOT INTERNAL USE ONLY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>
            <v>0</v>
          </cell>
          <cell r="G12" t="str">
            <v>DESIGN BUILD PROJECTS ONLY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>
            <v>0</v>
          </cell>
          <cell r="G13" t="str">
            <v>DESIGN BUILD PROJECTS ONLY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>
            <v>0</v>
          </cell>
          <cell r="G16" t="str">
            <v>DESIGN BUILD PROJECTS ONLY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>
            <v>0</v>
          </cell>
          <cell r="G17" t="str">
            <v>DESIGN BUILD PROJECTS ONLY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F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F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>
            <v>0</v>
          </cell>
          <cell r="G21" t="str">
            <v>WORK ORDER/SPECIFIED LOCATION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 t="str">
            <v>WORK ORDER/SPECIFIED LOCATION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 t="str">
            <v>WORK ORDER/SPECIFIED LOCATION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 t="str">
            <v>WORK ORDER/SPECIFIED LOCATION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 t="str">
            <v>WORK ORDER/SPECIFIED LOCATION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 t="str">
            <v>WORK ORDER/SPECIFIED LOCATION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>
            <v>0</v>
          </cell>
          <cell r="G30" t="str">
            <v>WORK ORDER/SPECIFIED LOCATION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F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F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F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F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F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F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F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>
            <v>0</v>
          </cell>
          <cell r="G39" t="str">
            <v>DESIGN BUILD PROJECTS ONLY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F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F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F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F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F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F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F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F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F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F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F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F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F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F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F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F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F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F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F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F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F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F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F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F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F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F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F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F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F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F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F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F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F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F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F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F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F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F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F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F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F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F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F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F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F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F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F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F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F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F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F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F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F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F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F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F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F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F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F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F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F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F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F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F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F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F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F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F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F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F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F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F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F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F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F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F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F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F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F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F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F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F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F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F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F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F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F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F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F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F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F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F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F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F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F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F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F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F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F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F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F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F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F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F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F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F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F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F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F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F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F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F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F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F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F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F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F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F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F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F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F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F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F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F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F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F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F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>
            <v>1</v>
          </cell>
          <cell r="G170" t="str">
            <v>ADD SUPPLEMENTAL OR PARCEL NO.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F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F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F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F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F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F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F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F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F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F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F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F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F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F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F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F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F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F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F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F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F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F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>
            <v>0</v>
          </cell>
          <cell r="G202" t="str">
            <v>SPECIFY DIAMETER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F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F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F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F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F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F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F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F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F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F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F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F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F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F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F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F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F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F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F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F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F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F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F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F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F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F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F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>
            <v>1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>
            <v>1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>
            <v>0</v>
          </cell>
          <cell r="G241" t="str">
            <v>DESIGN BUILD PROJECTS ONLY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>
            <v>0</v>
          </cell>
          <cell r="G243" t="str">
            <v>DESIGN BUILD PROJECTS ONLY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>
            <v>0</v>
          </cell>
          <cell r="G244" t="str">
            <v>DESIGN BUILD PROJECTS ONLY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F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F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F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F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F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F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F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F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F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F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F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F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F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F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F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F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F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F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F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F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F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F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F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F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F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F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F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F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F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F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F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F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F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F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F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F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>
            <v>1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>
            <v>0</v>
          </cell>
          <cell r="G298" t="str">
            <v>DESIGN BUILD PROJECTS ONLY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F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F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F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F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F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F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F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F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F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F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F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F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F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F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F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F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F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F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F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F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>
            <v>1</v>
          </cell>
          <cell r="G324" t="str">
            <v>SPECIFY THICKNESS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F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F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F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F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F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F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F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F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F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F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F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F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F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F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F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F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>
            <v>1</v>
          </cell>
          <cell r="G343" t="str">
            <v>ADD SUPPLEMENTAL DESCRIPTION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F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F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F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F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F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F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F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F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F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F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F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>
            <v>0</v>
          </cell>
          <cell r="G356" t="str">
            <v>CHECK UNIT OF MEASURE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>
            <v>0</v>
          </cell>
          <cell r="G360" t="str">
            <v>CHECK UNIT OF MEASURE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>
            <v>0</v>
          </cell>
          <cell r="G365" t="str">
            <v>CHECK UNIT OF MEASURE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>
            <v>0</v>
          </cell>
          <cell r="G367" t="str">
            <v>CHECK UNIT OF MEASURE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>
            <v>0</v>
          </cell>
          <cell r="G368" t="str">
            <v>CHECK UNIT OF MEASURE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>
            <v>1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>
            <v>0</v>
          </cell>
          <cell r="G374" t="str">
            <v>CHECK UNIT OF MEASURE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>
            <v>0</v>
          </cell>
          <cell r="G375" t="str">
            <v>CHECK UNIT OF MEASURE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>
            <v>0</v>
          </cell>
          <cell r="G378" t="str">
            <v>CHECK UNIT OF MEASURE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>
            <v>1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>
            <v>0</v>
          </cell>
          <cell r="G390" t="str">
            <v>CHECK UNIT OF MEASURE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>
            <v>1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>
            <v>1</v>
          </cell>
          <cell r="G396" t="str">
            <v>SPECIFY DEPTH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>
            <v>1</v>
          </cell>
          <cell r="G397" t="str">
            <v>SPECIFY DEPTH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>
            <v>1</v>
          </cell>
          <cell r="G398" t="str">
            <v>SPECIFY DEPTH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>
            <v>1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>
            <v>1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F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F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F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>
            <v>0</v>
          </cell>
          <cell r="G423" t="str">
            <v>DESIGN BUILD PROJECTS ONLY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>
            <v>1</v>
          </cell>
          <cell r="G425" t="str">
            <v>SPECIFY BINDER TYPE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F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F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F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F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F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F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F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F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F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F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F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F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F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F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F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F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F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F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F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F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F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F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F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F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F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F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F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F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>
            <v>1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F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F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F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>
            <v>0</v>
          </cell>
          <cell r="G470" t="str">
            <v>DESIGN BUILD PROJECTS ONLY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F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F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F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F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F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>
            <v>1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F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F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F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>
            <v>1</v>
          </cell>
          <cell r="G482" t="str">
            <v>ADD SUPPLEMENTAL DESCRIPTION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>
            <v>1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>
            <v>0</v>
          </cell>
          <cell r="G485" t="str">
            <v>CHECK UNIT OF MEASURE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>
            <v>0</v>
          </cell>
          <cell r="G486" t="str">
            <v>CHECK UNIT OF MEASURE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>
            <v>0</v>
          </cell>
          <cell r="G487" t="str">
            <v>CHECK UNIT OF MEASURE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>
            <v>0</v>
          </cell>
          <cell r="G489" t="str">
            <v>CHECK UNIT OF MEASURE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>
            <v>0</v>
          </cell>
          <cell r="G491" t="str">
            <v>CHECK UNIT OF MEASURE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>
            <v>0</v>
          </cell>
          <cell r="G495" t="str">
            <v>CHECK UNIT OF MEASURE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>
            <v>0</v>
          </cell>
          <cell r="G496" t="str">
            <v>CHECK UNIT OF MEASURE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>
            <v>0</v>
          </cell>
          <cell r="G497" t="str">
            <v>CHECK UNIT OF MEASURE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F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F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F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F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F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F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F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F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>
            <v>1</v>
          </cell>
          <cell r="G657" t="str">
            <v>SPECIFY BINDER TYPE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>
            <v>1</v>
          </cell>
          <cell r="G659" t="str">
            <v>SPECIFY BINDER TYPE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F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F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F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F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F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F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F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F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F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F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F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F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F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F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F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F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F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>
            <v>1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F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F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F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>
            <v>1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>
            <v>0</v>
          </cell>
          <cell r="G692" t="str">
            <v>DESIGN BUILD PROJECTS ONLY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F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F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F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F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F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F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F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F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F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F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F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F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F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F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F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F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F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F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F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F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F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F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F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F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F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F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F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F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F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F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F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F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F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F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F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F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F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F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F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F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>
            <v>1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F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F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F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F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F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F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F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F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F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F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F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F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F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F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F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F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F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F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F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F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F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F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F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F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F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F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F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F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F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F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F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F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F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F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F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F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F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F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F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F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F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F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F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F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F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F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F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F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F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F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F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F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F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F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F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F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F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F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F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F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F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>
            <v>1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F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F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F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F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F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F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>
            <v>0</v>
          </cell>
          <cell r="G831" t="str">
            <v>CHECK UNIT OF MEASURE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>
            <v>0</v>
          </cell>
          <cell r="G833" t="str">
            <v>CHECK UNIT OF MEASURE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>
            <v>0</v>
          </cell>
          <cell r="G834" t="str">
            <v>CHECK UNIT OF MEASURE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>
            <v>0</v>
          </cell>
          <cell r="G835" t="str">
            <v>CHECK UNIT OF MEASURE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>
            <v>0</v>
          </cell>
          <cell r="G837" t="str">
            <v>CHECK UNIT OF MEASURE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>
            <v>0</v>
          </cell>
          <cell r="G839" t="str">
            <v>CHECK UNIT OF MEASURE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>
            <v>0</v>
          </cell>
          <cell r="G841" t="str">
            <v>CHECK UNIT OF MEASURE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>
            <v>0</v>
          </cell>
          <cell r="G845" t="str">
            <v>CHECK UNIT OF MEASURE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>
            <v>1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>
            <v>1</v>
          </cell>
          <cell r="G852" t="str">
            <v>SPECIFY MIN. SECTION MODULUS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F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F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F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F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F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F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F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F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F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>
            <v>1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F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F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F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F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F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F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F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>
            <v>1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F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F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F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F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F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F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F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F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>
            <v>1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F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>
            <v>0</v>
          </cell>
          <cell r="G952" t="str">
            <v>COMP SLAB ON PRECAST BOX BEAM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CONTINUOUS CONCRETE SLAB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CONTINUOUS CONCRETE SLAB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CONTINUOUS CONCRETE SLAB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CONTINUOUS CONCRETE SLAB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CONT. CONC SLAB INCL PIER CAPS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SINGLE SPAN CONCRETE SLAB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SINGLE SPAN CONCRETE SLAB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SINGLE SPAN CONCRETE SLAB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SINGLE SPAN CONCRETE SLAB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DIAPHRAGMS FOR CONC I-BEAMS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DIAPHRAGMS FOR CONC I-BEAMS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>
            <v>0</v>
          </cell>
          <cell r="G974" t="str">
            <v>REPAIR OR RECONSTRUCTION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>
            <v>0</v>
          </cell>
          <cell r="G975" t="str">
            <v>REPAIR OR RECONSTRUCTION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>
            <v>0</v>
          </cell>
          <cell r="G976" t="str">
            <v>REPAIR OR RECONSTRUCTION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>
            <v>0</v>
          </cell>
          <cell r="G986" t="str">
            <v>CHECK UNIT OF MEASURE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>
            <v>0</v>
          </cell>
          <cell r="G988" t="str">
            <v>CHECK UNIT OF MEASURE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>
            <v>0</v>
          </cell>
          <cell r="G989" t="str">
            <v>CHECK UNIT OF MEASURE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>
            <v>0</v>
          </cell>
          <cell r="G994" t="str">
            <v>CHECK UNIT OF MEASURE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>
            <v>0</v>
          </cell>
          <cell r="G996" t="str">
            <v>CHECK UNIT OF MEASURE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>
            <v>0</v>
          </cell>
          <cell r="G1002" t="str">
            <v>WALLS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>
            <v>0</v>
          </cell>
          <cell r="G1003" t="str">
            <v>WALLS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>
            <v>0</v>
          </cell>
          <cell r="G1004" t="str">
            <v>WALLS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>
            <v>0</v>
          </cell>
          <cell r="G1005" t="str">
            <v>WALLS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CAP AND COLUMN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CAP AND COLUMN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CAP AND COLUMN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CAP AND COLUMN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COLUMNS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>
            <v>0</v>
          </cell>
          <cell r="G1012" t="str">
            <v>T TYPE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>
            <v>0</v>
          </cell>
          <cell r="G1013" t="str">
            <v>T TYPE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>
            <v>0</v>
          </cell>
          <cell r="G1014" t="str">
            <v>T TYPE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>
            <v>0</v>
          </cell>
          <cell r="G1015" t="str">
            <v>T TYPE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>
            <v>0</v>
          </cell>
          <cell r="G1020" t="str">
            <v>REPAIR OR RECONSTRUCTION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F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F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F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F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F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F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>
            <v>0</v>
          </cell>
          <cell r="G1046" t="str">
            <v>REPAIR OR RECONSTRUCTION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>
            <v>0</v>
          </cell>
          <cell r="G1054" t="str">
            <v>CHECK UNIT OF MEASURE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>
            <v>0</v>
          </cell>
          <cell r="G1056" t="str">
            <v>CHECK UNIT OF MEASURE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F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F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F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F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F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F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F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F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F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F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F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F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F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>
            <v>0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>
            <v>1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>
            <v>1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>
            <v>1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>
            <v>1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>
            <v>1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>
            <v>1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>
            <v>0</v>
          </cell>
          <cell r="G1102" t="str">
            <v>PERMANENT GRAFFITI PROTECTION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F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F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F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>
            <v>1</v>
          </cell>
          <cell r="G1148" t="str">
            <v>ADD SUPPLEMENTAL DESCRIPTION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>
            <v>0</v>
          </cell>
          <cell r="G1151" t="str">
            <v>DESIGN BUILD PROJECTS ONLY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>
            <v>0</v>
          </cell>
          <cell r="G1152" t="str">
            <v>CHECK UNIT OF MEASURE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>
            <v>0</v>
          </cell>
          <cell r="G1153" t="str">
            <v>CHECK UNIT OF MEASURE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>
            <v>0</v>
          </cell>
          <cell r="G1154" t="str">
            <v>CHECK UNIT OF MEASURE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>
            <v>0</v>
          </cell>
          <cell r="G1155" t="str">
            <v>CHECK UNIT OF MEASURE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>
            <v>0</v>
          </cell>
          <cell r="G1156" t="str">
            <v>CHECK UNIT OF MEASURE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>
            <v>0</v>
          </cell>
          <cell r="G1158" t="str">
            <v>CHECK UNIT OF MEASURE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>
            <v>0</v>
          </cell>
          <cell r="G1160" t="str">
            <v>CHECK UNIT OF MEASURE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>
            <v>0</v>
          </cell>
          <cell r="G1162" t="str">
            <v>CHECK UNIT OF MEASURE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>
            <v>0</v>
          </cell>
          <cell r="G1164" t="str">
            <v>CHECK UNIT OF MEASURE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>
            <v>0</v>
          </cell>
          <cell r="G1166" t="str">
            <v>CHECK UNIT OF MEASURE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>
            <v>0</v>
          </cell>
          <cell r="G1168" t="str">
            <v>CHECK UNIT OF MEASURE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>
            <v>0</v>
          </cell>
          <cell r="G1170" t="str">
            <v>CHECK UNIT OF MEASURE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>
            <v>0</v>
          </cell>
          <cell r="G1172" t="str">
            <v>CHECK UNIT OF MEASURE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>
            <v>0</v>
          </cell>
          <cell r="G1174" t="str">
            <v>CHECK UNIT OF MEASURE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>
            <v>0</v>
          </cell>
          <cell r="G1176" t="str">
            <v>CHECK UNIT OF MEASURE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>
            <v>0</v>
          </cell>
          <cell r="G1178" t="str">
            <v>CHECK UNIT OF MEASURE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>
            <v>1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>
            <v>1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>
            <v>0</v>
          </cell>
          <cell r="G1232" t="str">
            <v>DESIGN BUILD PROJECTS ONLY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>
            <v>1</v>
          </cell>
          <cell r="G1233" t="str">
            <v>SPECIFY BEAM LENGTH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>
            <v>1</v>
          </cell>
          <cell r="G1234" t="str">
            <v>SPECIFY BEAM LENGTH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>
            <v>1</v>
          </cell>
          <cell r="G1236" t="str">
            <v>SPECIFY BEAM LENGTH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>
            <v>1</v>
          </cell>
          <cell r="G1238" t="str">
            <v>SPECIFY BEAM LENGTH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>
            <v>1</v>
          </cell>
          <cell r="G1240" t="str">
            <v>SPECIFY BEAM LENGTH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>
            <v>1</v>
          </cell>
          <cell r="G1241" t="str">
            <v>SPECIFY BEAM LENGTH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>
            <v>1</v>
          </cell>
          <cell r="G1243" t="str">
            <v>SPECIFY BEAM LENGTH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>
            <v>1</v>
          </cell>
          <cell r="G1245" t="str">
            <v>SPECIFY BEAM LENGTH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>
            <v>1</v>
          </cell>
          <cell r="G1247" t="str">
            <v>SPECIFY BEAM LENGTH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>
            <v>1</v>
          </cell>
          <cell r="G1249" t="str">
            <v>SPECIFY BEAM LENGTH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>
            <v>1</v>
          </cell>
          <cell r="G1251" t="str">
            <v>SPECIFY BEAM LENGTH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>
            <v>1</v>
          </cell>
          <cell r="G1252" t="str">
            <v>SPECIFY BEAM LENGTH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>
            <v>1</v>
          </cell>
          <cell r="G1254" t="str">
            <v>SPECIFY BEAM LENGTH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>
            <v>1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>
            <v>1</v>
          </cell>
          <cell r="G1256" t="str">
            <v>SPECIFY BEAM LENGTH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>
            <v>1</v>
          </cell>
          <cell r="G1257" t="str">
            <v>SPECIFY BEAM LENGTH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>
            <v>1</v>
          </cell>
          <cell r="G1258" t="str">
            <v>SPECIFY BEAM LENGTH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>
            <v>1</v>
          </cell>
          <cell r="G1260" t="str">
            <v>SPECIFY BEAM LENGTH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>
            <v>1</v>
          </cell>
          <cell r="G1262" t="str">
            <v>SPECIFY BEAM LENGTH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>
            <v>1</v>
          </cell>
          <cell r="G1264" t="str">
            <v>SPECIFY BEAM LENGTH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>
            <v>1</v>
          </cell>
          <cell r="G1266" t="str">
            <v>SPECIFY BEAM LENGTH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>
            <v>1</v>
          </cell>
          <cell r="G1268" t="str">
            <v>SPECIFY BEAM LENGTH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>
            <v>1</v>
          </cell>
          <cell r="G1270" t="str">
            <v>SPECIFY BEAM LENGTH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>
            <v>1</v>
          </cell>
          <cell r="G1272" t="str">
            <v>SPECIFY BEAM LENGTH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>
            <v>1</v>
          </cell>
          <cell r="G1274" t="str">
            <v>SPECIFY BEAM LENGTH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>
            <v>1</v>
          </cell>
          <cell r="G1276" t="str">
            <v>SPECIFY BEAM LENGTH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>
            <v>1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>
            <v>1</v>
          </cell>
          <cell r="G1279" t="str">
            <v>SPECIFY BEAM LENGTH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>
            <v>1</v>
          </cell>
          <cell r="G1280" t="str">
            <v>SPECIFY BEAM LENGTH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>
            <v>1</v>
          </cell>
          <cell r="G1282" t="str">
            <v>SPECIFY BEAM LENGTH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>
            <v>1</v>
          </cell>
          <cell r="G1284" t="str">
            <v>SPECIFY BEAM LENGTH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>
            <v>1</v>
          </cell>
          <cell r="G1285" t="str">
            <v>SPECIFY BEAM LENGTH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>
            <v>1</v>
          </cell>
          <cell r="G1289" t="str">
            <v>SPECIFY BEAM LENGTH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>
            <v>1</v>
          </cell>
          <cell r="G1290" t="str">
            <v>SPECIFY BEAM LENGTH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>
            <v>1</v>
          </cell>
          <cell r="G1291" t="str">
            <v>SPECIFY BEAM LENGTH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>
            <v>1</v>
          </cell>
          <cell r="G1292" t="str">
            <v>SPECIFY BEAM LENGTH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>
            <v>1</v>
          </cell>
          <cell r="G1293" t="str">
            <v>SPECIFY BEAM LENGTH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>
            <v>1</v>
          </cell>
          <cell r="G1294" t="str">
            <v>SPECIFY BEAM LENGTH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>
            <v>1</v>
          </cell>
          <cell r="G1295" t="str">
            <v>SPECIFY BEAM LENGTH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>
            <v>1</v>
          </cell>
          <cell r="G1296" t="str">
            <v>SPECIFY BEAM LENGTH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>
            <v>1</v>
          </cell>
          <cell r="G1297" t="str">
            <v>SPECIFY BEAM LENGTH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>
            <v>1</v>
          </cell>
          <cell r="G1298" t="str">
            <v>SPECIFY BEAM LENGTH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>
            <v>1</v>
          </cell>
          <cell r="G1299" t="str">
            <v>SPECIFY BEAM LENGTH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>
            <v>1</v>
          </cell>
          <cell r="G1300" t="str">
            <v>SPECIFY BEAM LENGTH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>
            <v>1</v>
          </cell>
          <cell r="G1301" t="str">
            <v>SPECIFY BEAM LENGTH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>
            <v>1</v>
          </cell>
          <cell r="G1303" t="str">
            <v>SPECIFY BEAM LENGTH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>
            <v>1</v>
          </cell>
          <cell r="G1305" t="str">
            <v>SPECIFY BEAM LENGTH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>
            <v>1</v>
          </cell>
          <cell r="G1307" t="str">
            <v>SPECIFY BEAM LENGTH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>
            <v>1</v>
          </cell>
          <cell r="G1309" t="str">
            <v>SPECIFY BEAM LENGTH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>
            <v>1</v>
          </cell>
          <cell r="G1311" t="str">
            <v>SPECIFY BEAM LENGTH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>
            <v>1</v>
          </cell>
          <cell r="G1313" t="str">
            <v>SPECIFY BEAM LENGTH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>
            <v>1</v>
          </cell>
          <cell r="G1314" t="str">
            <v>SPECIFY BEAM LENGTH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>
            <v>1</v>
          </cell>
          <cell r="G1315" t="str">
            <v>SPECIFY BEAM LENGTH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>
            <v>1</v>
          </cell>
          <cell r="G1316" t="str">
            <v>SPECIFY BEAM LENGTH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>
            <v>1</v>
          </cell>
          <cell r="G1317" t="str">
            <v>SPECIFY BEAM LENGTH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>
            <v>1</v>
          </cell>
          <cell r="G1318" t="str">
            <v>SPECIFY BEAM LENGTH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>
            <v>1</v>
          </cell>
          <cell r="G1319" t="str">
            <v>SPECIFY BEAM LENGTH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>
            <v>1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>
            <v>1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>
            <v>0</v>
          </cell>
          <cell r="G1343" t="str">
            <v>WITHOUT SIDEWALK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>
            <v>0</v>
          </cell>
          <cell r="G1344" t="str">
            <v>WITHOUT SIDEWALK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>
            <v>0</v>
          </cell>
          <cell r="G1345" t="str">
            <v>WITH SIDEWALK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F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F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F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F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F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F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F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>
            <v>1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F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>
            <v>1</v>
          </cell>
          <cell r="G1364" t="str">
            <v>SPECIFY WIDTH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>
            <v>1</v>
          </cell>
          <cell r="G1365" t="str">
            <v>SPECIFY WIDTH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>
            <v>1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F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F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F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>
            <v>0</v>
          </cell>
          <cell r="G1378" t="str">
            <v>STRUCTURE ITEM ONLY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>
            <v>0</v>
          </cell>
          <cell r="G1380" t="str">
            <v>CHECK UNIT OF MEASURE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>
            <v>0</v>
          </cell>
          <cell r="G1386" t="str">
            <v>CHECK UNIT OF MEASURE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>
            <v>1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>
            <v>1</v>
          </cell>
          <cell r="G1389" t="str">
            <v>&lt;2" THICK, SPECIFY DIMENSIONS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>
            <v>1</v>
          </cell>
          <cell r="G1391" t="str">
            <v>2"-3" TK, SPECIFY DIMENSIONS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3"-4" TK, SPECIFY DIMENSIONS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4"-5" TK, SPECIFY DIMENSIONS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5" &amp; OVER, SPECIFY DIMENSIONS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>
            <v>1</v>
          </cell>
          <cell r="G1399" t="str">
            <v>&lt;2" THICK, SPECIFY DIMENSIONS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>
            <v>1</v>
          </cell>
          <cell r="G1401" t="str">
            <v>2"-3" TK, SPECIFY DIMENSIONS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3"-4" TK, SPECIFY DIMENSIONS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4"-5" TK, SPECIFY DIMENSIONS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5" &amp; OVER, SPECIFY DIMENSIONS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>
            <v>0</v>
          </cell>
          <cell r="G1413" t="str">
            <v>CHECK UNIT OF MEASURE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>
            <v>0</v>
          </cell>
          <cell r="G1414" t="str">
            <v>CHECK UNIT OF MEASURE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>
            <v>0</v>
          </cell>
          <cell r="G1415" t="str">
            <v>CHECK UNIT OF MEASURE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>
            <v>0</v>
          </cell>
          <cell r="G1416" t="str">
            <v>CHECK UNIT OF MEASURE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>
            <v>1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>
            <v>1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>
            <v>1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>
            <v>0</v>
          </cell>
          <cell r="G1495" t="str">
            <v>STEEL BEAM BRIDGES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>
            <v>0</v>
          </cell>
          <cell r="G1496" t="str">
            <v>STEEL BEAM BRIDGES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GIRDER BRIDGES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GIRDER BRIDGES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>
            <v>1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F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>
            <v>0</v>
          </cell>
          <cell r="G1506" t="str">
            <v>CHECK UNIT OF MEASURE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>
            <v>0</v>
          </cell>
          <cell r="G1508" t="str">
            <v>CHECK UNIT OF MEASURE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>
            <v>0</v>
          </cell>
          <cell r="G1509" t="str">
            <v>CHECK UNIT OF MEASURE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>
            <v>0</v>
          </cell>
          <cell r="G1510" t="str">
            <v>CHECK UNIT OF MEASURE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>
            <v>0</v>
          </cell>
          <cell r="G1511" t="str">
            <v>CHECK UNIT OF MEASURE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>
            <v>0</v>
          </cell>
          <cell r="G1520" t="str">
            <v>CHECK UNIT OF MEASURE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F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F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F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F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F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F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F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F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F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F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F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F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F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F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F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F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F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>
            <v>1</v>
          </cell>
          <cell r="G1546" t="str">
            <v>OTHER THAN 6"&amp;8", SPECIFY SIZE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>
            <v>1</v>
          </cell>
          <cell r="G1548" t="str">
            <v>SPECIFY SIZE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>
            <v>0</v>
          </cell>
          <cell r="G1549" t="str">
            <v>CHECK UNIT OF MEASURE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>
            <v>0</v>
          </cell>
          <cell r="G1552" t="str">
            <v>CHECK UNIT OF MEASURE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>
            <v>0</v>
          </cell>
          <cell r="G1554" t="str">
            <v>CHECK UNIT OF MEASURE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>
            <v>1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>
            <v>1</v>
          </cell>
          <cell r="G1565" t="str">
            <v>ADD SUPPLEMENTAL DESCRIPTION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F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F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F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>
            <v>1</v>
          </cell>
          <cell r="G1576" t="str">
            <v>ADD SUPPLEMENTAL DESCRIPTION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>
            <v>1</v>
          </cell>
          <cell r="G1578" t="str">
            <v>ADD SUPPLEMENTAL DESCRIPTION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>
            <v>1</v>
          </cell>
          <cell r="G1581" t="str">
            <v>SPECIFY DIMENSIONS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F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F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F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F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F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F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F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F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F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F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F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F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F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F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F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F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F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F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F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F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F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F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F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F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F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F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F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F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F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F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F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F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F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F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F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F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F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F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F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F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F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F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F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F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F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F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F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F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F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F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F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F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F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F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F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F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F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F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F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F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F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F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F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F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F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F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F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F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>
            <v>1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>
            <v>1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F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F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F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F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F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F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F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F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F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F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F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F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F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F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F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F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F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F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F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F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F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F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F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F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F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F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F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F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F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F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F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F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F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F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F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F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F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F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F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F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F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F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F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F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F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F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F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F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F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F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F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F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F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F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F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F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F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F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F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F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F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F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F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F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F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F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F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F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F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F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F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F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F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F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F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F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F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>
            <v>1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F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F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F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>
            <v>1</v>
          </cell>
          <cell r="G1764" t="str">
            <v>ADD SUPPLEMENTAL DESCRIPTION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F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F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F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F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F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F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>
            <v>0</v>
          </cell>
          <cell r="G1774" t="str">
            <v>DESIGN BUILD PROJECTS ONLY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F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F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F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F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F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F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F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F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F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F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F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F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F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F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F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F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F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F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F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>
            <v>1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>
            <v>1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>
            <v>1</v>
          </cell>
          <cell r="G1804" t="str">
            <v>SPECIFY THICKNESS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F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F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F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F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F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F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F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F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F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F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F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>
            <v>1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F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F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F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F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F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F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F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F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F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F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F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F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F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F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F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F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F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F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F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F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F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F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F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F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F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F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F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F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F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F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F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F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>
            <v>1</v>
          </cell>
          <cell r="G1854" t="str">
            <v>SPECIFY TYPE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F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F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>
            <v>1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F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F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F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F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F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F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F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F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F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F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F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F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F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>
            <v>1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F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>
            <v>1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>
            <v>1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F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F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F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F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F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F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F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F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F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F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F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F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F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F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F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F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F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F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F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F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F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F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F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F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F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F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F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F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F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F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F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>
            <v>1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F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>
            <v>1</v>
          </cell>
          <cell r="G1949" t="str">
            <v>ADD SUPPLEMENTAL DESCRIPTION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F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F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F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F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F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F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F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F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F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F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>
            <v>0</v>
          </cell>
          <cell r="G2022" t="str">
            <v>OTHER THAN TYPE 5 GUARDRAIL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F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F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F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F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F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F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F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>
            <v>1</v>
          </cell>
          <cell r="G2059" t="str">
            <v>SPECIFY NCHRP 350/MASH 2016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F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F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F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F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F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F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F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F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F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F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F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F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F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F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F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F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F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F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>
            <v>0</v>
          </cell>
          <cell r="G2142" t="str">
            <v>REQUIRES PLAN INSERT SHEET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F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F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F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F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>
            <v>1</v>
          </cell>
          <cell r="G2158" t="str">
            <v>ADD SUPPLEMENTAL DESCRIPTION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F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F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F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F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F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F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F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F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F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F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F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F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F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F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>
            <v>1</v>
          </cell>
          <cell r="G2178" t="str">
            <v>SPECIFY DESIGN MPH/INCH WIDTH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F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F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F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>
            <v>1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F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F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F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F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>
            <v>1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>
            <v>0</v>
          </cell>
          <cell r="G2198" t="str">
            <v>DESIGN BUILD PROJECTS ONLY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>
            <v>1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>
            <v>0</v>
          </cell>
          <cell r="G2200" t="str">
            <v>DESIGN BUILD PROJECTS ONLY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F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F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F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F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F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F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F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F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F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F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F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F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F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F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F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F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F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>
            <v>1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F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F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F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F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F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F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F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F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F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F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F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F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F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F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F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>
            <v>1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F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F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F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F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>
            <v>0</v>
          </cell>
          <cell r="G2310" t="str">
            <v>CHECK UNIT OF MEASURE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>
            <v>0</v>
          </cell>
          <cell r="G2311" t="str">
            <v>CHECK UNIT OF MEASURE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>
            <v>0</v>
          </cell>
          <cell r="G2314" t="str">
            <v>CHECK UNIT OF MEASURE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>
            <v>0</v>
          </cell>
          <cell r="G2317" t="str">
            <v>CHECK UNIT OF MEASURE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>
            <v>1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>
            <v>1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>
            <v>1</v>
          </cell>
          <cell r="G2567" t="str">
            <v>SPECIFY MATL AND DIAMETER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F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F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F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F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F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F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F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F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F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F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F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F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F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F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F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F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F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F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F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F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F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F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F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F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F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F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F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F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F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F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F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F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F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F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F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F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F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F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F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F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F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F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F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F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F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F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F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F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F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F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F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F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F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F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F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F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F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F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F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F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F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F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F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F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F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F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F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F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F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F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F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F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F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F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F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F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F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F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F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F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F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F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F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F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F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F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F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F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F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F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F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F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F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F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F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F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F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F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F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F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F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F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F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F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F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F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F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>
            <v>1</v>
          </cell>
          <cell r="G2689" t="str">
            <v>SPECIFY CONDUIT DIAMETER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>
            <v>1</v>
          </cell>
          <cell r="G2693" t="str">
            <v>SPECIFY SIZE (SPAN X RISE)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>
            <v>1</v>
          </cell>
          <cell r="G2699" t="str">
            <v>SPECIFY MIN/MAX COV; SPANXRISE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F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F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F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F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F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F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F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F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F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F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F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F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F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F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F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F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F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F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F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F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F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F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F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F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F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F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F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F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F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F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F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F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F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F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F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F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F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F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F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F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F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F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F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F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F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F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F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F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F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F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F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F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F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F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F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F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F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F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F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F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F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F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F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F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F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F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F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F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F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F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F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F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F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F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F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F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F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F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F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F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F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F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F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F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F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F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F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F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F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F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F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F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F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F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F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F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F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F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F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F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F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F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F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F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F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F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F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F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F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F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F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F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F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F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F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F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F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F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F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F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F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F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F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F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F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F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>
            <v>1</v>
          </cell>
          <cell r="G2845" t="str">
            <v>SPECIFY TYPE AND SIZE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>
            <v>1</v>
          </cell>
          <cell r="G2846" t="str">
            <v>SPECIFY TYPE AND SIZE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>
            <v>1</v>
          </cell>
          <cell r="G2847" t="str">
            <v>SPECIFY TYPE AND SIZE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>
            <v>1</v>
          </cell>
          <cell r="G2849" t="str">
            <v>SPECIFY TYPE AND SIZE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>
            <v>1</v>
          </cell>
          <cell r="G2850" t="str">
            <v>SPECIFY TYPE AND SIZE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F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>
            <v>1</v>
          </cell>
          <cell r="G2852" t="str">
            <v>SPECIFY SIZE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>
            <v>1</v>
          </cell>
          <cell r="G2853" t="str">
            <v>SPECIFY SIZE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>
            <v>1</v>
          </cell>
          <cell r="G2854" t="str">
            <v>SPECIFY SIZE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F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>
            <v>1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>
            <v>0</v>
          </cell>
          <cell r="G2863" t="str">
            <v>DESIGN BUILD PROJECTS ONLY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F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F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F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F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F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F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F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F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F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F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F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F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F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F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F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F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F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F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F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F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F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F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F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F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F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F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F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F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F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F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F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F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F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F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F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F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F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F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F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F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F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F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F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F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F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F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F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F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F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F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F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F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F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F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F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F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F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F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F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F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F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F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F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F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F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F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F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F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F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F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>
            <v>1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F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F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F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F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F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F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F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F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F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F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F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F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F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F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F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F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F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F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F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F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F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F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F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F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F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F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F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F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F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F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F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F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F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F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F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F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F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F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F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F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F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F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F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F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F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F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F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F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F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F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F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F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F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F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F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F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F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F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F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F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F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F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F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F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F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F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F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F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F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F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F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F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F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F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F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F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F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F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F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F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>
            <v>1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F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F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F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F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F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F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F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F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F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F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F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F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F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F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F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F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>
            <v>1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F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F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F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F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F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F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F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F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F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F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F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F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F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>
            <v>1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>
            <v>1</v>
          </cell>
          <cell r="G3075" t="str">
            <v>ADD SUPPLEMENTAL DESCRIPTION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F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F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F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F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F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F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F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F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F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F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F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F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F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F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F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F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F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F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F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F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F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>
            <v>0</v>
          </cell>
          <cell r="G3097" t="str">
            <v>TEMPORARY ONLY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F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F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F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F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F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F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F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F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>
            <v>1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F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F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F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F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F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F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>
            <v>0</v>
          </cell>
          <cell r="G3113" t="str">
            <v>CHECK UNIT OF MEASURE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F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F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F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F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F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F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F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F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F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F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F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F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F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F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F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F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F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F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F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F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>
            <v>1</v>
          </cell>
          <cell r="G3135" t="str">
            <v>SPECIFY 1WAY OR BIDIRECTIONAL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F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F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F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F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F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F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F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F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F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>
            <v>0</v>
          </cell>
          <cell r="G3149" t="str">
            <v>ODOT INTERNAL USE ONLY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F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>
            <v>1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>
            <v>0</v>
          </cell>
          <cell r="G3159" t="str">
            <v>CHECK UNIT OF MEASURE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>
            <v>0</v>
          </cell>
          <cell r="G3160" t="str">
            <v>CHECK UNIT OF MEASURE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F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F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F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F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F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F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F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F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F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F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F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F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F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F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F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F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F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F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F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F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F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F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F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F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F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F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F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F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F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F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F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F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F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F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F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F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F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F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F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F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F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F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F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F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F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F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F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F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F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F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F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F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F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F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F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F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F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F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F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F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F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F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F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F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F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F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F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F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F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F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F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F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F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F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F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F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F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F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F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F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F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F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F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F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F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F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F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F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F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F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F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F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F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F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F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F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F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F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F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F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F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F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F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F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F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F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F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F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F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F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F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F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F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F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F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F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F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F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F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F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F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F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F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F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F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F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F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F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F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F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F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F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F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F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F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F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F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F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F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F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F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F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F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F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F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F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F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F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F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F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F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F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F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F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F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F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F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F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F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F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F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F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F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F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F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F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F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F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>
            <v>1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>
            <v>0</v>
          </cell>
          <cell r="G3366" t="str">
            <v>DESIGN BUILD PROJECTS ONLY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F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F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F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F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F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F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F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>
            <v>0</v>
          </cell>
          <cell r="G3374" t="str">
            <v>DESIGN BUILD PROJECTS ONLY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F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F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F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F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F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F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F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F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>
            <v>1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F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F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F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F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>
            <v>0</v>
          </cell>
          <cell r="G3392" t="str">
            <v>CHECK UNIT OF MEASURE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>
            <v>0</v>
          </cell>
          <cell r="G3393" t="str">
            <v>CHECK UNIT OF MEASURE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>
            <v>0</v>
          </cell>
          <cell r="G3404" t="str">
            <v>CHECK UNIT OF MEASURE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F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F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F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F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F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F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F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F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F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F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F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F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F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F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F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>
            <v>1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F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F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F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F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F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F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>
            <v>1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F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F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F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F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F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F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F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F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F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F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>
            <v>0</v>
          </cell>
          <cell r="G3445" t="str">
            <v>REQUIRES PLAN INSERT SHEET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F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F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F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F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F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F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F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F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F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F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F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F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F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F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F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F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F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F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F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F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F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F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F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F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F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F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F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F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F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F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>
            <v>1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F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F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F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F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F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F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F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F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F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F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F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F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F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F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F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F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F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F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F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>
            <v>1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F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F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>
            <v>0</v>
          </cell>
          <cell r="G3507" t="str">
            <v>DESIGN BUILD PROJECTS ONLY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F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F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F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F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F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F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F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F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F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F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F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F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F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F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F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F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F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>
            <v>1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F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F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>
            <v>1</v>
          </cell>
          <cell r="G3530" t="str">
            <v>ADD SUPPLEMENTAL DESCRIPTION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>
            <v>1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F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F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F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F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F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F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F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F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F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>
            <v>1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F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F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F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F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F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F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F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F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F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F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F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F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F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F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F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F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F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F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F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F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F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F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F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F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F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F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F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F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F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F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F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F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F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F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F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F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F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F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F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F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F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F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F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F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F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F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F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F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F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F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F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F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F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F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F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F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F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F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F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F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F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F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>
            <v>1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F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F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F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F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F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F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F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F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F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F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F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F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F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F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F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F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F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F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>
            <v>1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F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F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F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F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F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F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F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F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F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F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>
            <v>1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F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F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F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F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F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F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F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F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F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F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F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F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F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F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F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F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F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F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F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F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F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F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>
            <v>1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>
            <v>1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F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F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>
            <v>1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F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F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F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F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F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F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>
            <v>1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F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F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F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F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F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F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F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F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F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F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F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F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F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F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F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F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F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F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F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F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F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F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F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F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F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F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F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F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F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F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F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F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F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F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F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F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F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F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F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F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F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F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F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F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F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F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F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F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F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F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F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F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F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F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F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F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F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F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F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F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F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F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F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F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F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F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F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F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F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F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F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>
            <v>1</v>
          </cell>
          <cell r="G3791" t="str">
            <v>SPECIFY SIZE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>
            <v>1</v>
          </cell>
          <cell r="G3792" t="str">
            <v>SPECIFY SIZE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>
            <v>1</v>
          </cell>
          <cell r="G3793" t="str">
            <v>SPECIFY SIZE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>
            <v>1</v>
          </cell>
          <cell r="G3795" t="str">
            <v>SPECIFY SIZE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>
            <v>1</v>
          </cell>
          <cell r="G3797" t="str">
            <v>SPECIFY SIZE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>
            <v>1</v>
          </cell>
          <cell r="G3798" t="str">
            <v>SPECIFY SIZE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>
            <v>1</v>
          </cell>
          <cell r="G3799" t="str">
            <v>SPECIFY SIZE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>
            <v>1</v>
          </cell>
          <cell r="G3800" t="str">
            <v>SPECIFY SIZE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F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F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>
            <v>1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F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F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>
            <v>1</v>
          </cell>
          <cell r="G3830" t="str">
            <v>ADD SUPPLEMENTAL DESCRIPTION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F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F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>
            <v>1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>
            <v>1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F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F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F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F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F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F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F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F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F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F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F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F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F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F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>
            <v>1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F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F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F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F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F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F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F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F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F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F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F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F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F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F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F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F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F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F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F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F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F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F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F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F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F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F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F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F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F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>
            <v>1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F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F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F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F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F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F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F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F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F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F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F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F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F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F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F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F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F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F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F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F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F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F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F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F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F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F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F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F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F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F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F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F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>
            <v>0</v>
          </cell>
          <cell r="G3928" t="str">
            <v>CHECK UNIT OF MEASURE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F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F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F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F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F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F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F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F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F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F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F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F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F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F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F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F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F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F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F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F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F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F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F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F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F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F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F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F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F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F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F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F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F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F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F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F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F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F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F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F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F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F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F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F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F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F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F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F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F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F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>
            <v>1</v>
          </cell>
          <cell r="G3985" t="str">
            <v>SPECIFY LOCATION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F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>
            <v>1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>
            <v>0</v>
          </cell>
          <cell r="G3995" t="str">
            <v>DESIGN BUILD PROJECTS ONLY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>
            <v>1</v>
          </cell>
          <cell r="G3996" t="str">
            <v>SPECIFY 1WAY OR BIDIRECTIONAL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F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F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F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F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F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F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F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F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F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F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F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F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F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F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F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F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F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F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F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F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F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F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F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F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F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F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F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F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F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F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F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F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F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F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F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F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F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F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F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F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F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F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F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F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F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F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F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F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F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F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F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F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F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F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F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F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F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F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F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F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F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F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F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F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F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F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F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F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F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F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F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F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F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F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F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F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F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F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F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F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F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F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F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F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F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F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F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F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F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F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F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F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F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F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F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F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F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F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F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F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F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F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F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F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F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F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F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F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F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F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F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F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F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F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F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F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F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F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F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F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F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F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F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F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F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F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F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F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F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F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F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F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F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F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F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F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F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F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F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F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F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F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F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F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F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F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F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F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F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F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F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F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F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F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F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F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F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F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F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F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F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F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F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F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F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F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F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F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F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F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F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F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F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F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F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F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F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F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F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F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F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F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F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F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F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F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F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F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F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F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F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F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F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F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F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F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F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F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F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F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F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F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F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F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F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F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F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F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F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F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F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F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F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F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F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F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F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F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F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F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F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F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F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F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F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F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F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F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F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F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F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F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F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F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F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F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F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F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F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F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F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F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F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F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F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F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F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F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F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F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F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F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F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F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F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F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F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F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F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F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F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F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F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F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F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F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F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F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F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F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F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F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F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>
            <v>1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F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F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F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F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F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F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F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F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F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F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F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F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F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F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F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F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F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F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F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F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F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F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F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F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F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F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F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F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F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F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F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F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F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F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F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F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F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F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F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F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F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F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F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F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F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F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F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F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F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F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F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F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F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F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F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F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>
            <v>0</v>
          </cell>
          <cell r="G4334" t="str">
            <v>CHECK UNIT OF MEASURE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F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F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F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F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F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F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F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F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F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F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F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F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F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F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F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F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F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F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F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F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F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F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F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F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F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F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F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F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F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F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F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F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F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F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F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F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F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F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F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F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F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F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F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F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F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F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F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F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F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F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F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F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F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F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F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F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F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F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F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F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F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F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F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F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F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F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F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F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F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F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F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F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F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F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F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F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F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F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F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F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F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F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F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F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F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F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F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F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F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F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F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F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F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F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F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F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F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F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F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F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F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F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F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F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F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F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F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F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F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F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F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F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F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F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F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F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F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F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F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F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F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F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F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F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F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F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F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F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F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F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F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F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F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F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F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F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F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F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>
            <v>1</v>
          </cell>
          <cell r="G4538" t="str">
            <v>ADD SUPPLEMENTAL DESCRIPTION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F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>
            <v>1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>
            <v>0</v>
          </cell>
          <cell r="G4547" t="str">
            <v>DESIGN BUILD PROJECTS ONLY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F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F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F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F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F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F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F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F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F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F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F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F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F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F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F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F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F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F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F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F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F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F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F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F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F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>
            <v>1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F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F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F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F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F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F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>
            <v>1</v>
          </cell>
          <cell r="G4580" t="str">
            <v>SPECIFY TYPE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>
            <v>1</v>
          </cell>
          <cell r="G4581" t="str">
            <v>SPECIFY TYPE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F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F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F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F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F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F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F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F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F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>
            <v>1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F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F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F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F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F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F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F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F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F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>
            <v>1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F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>
            <v>1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>
            <v>1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F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F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F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F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F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F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F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F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F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>
            <v>1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F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F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F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F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>
            <v>1</v>
          </cell>
          <cell r="G4672" t="str">
            <v>SPECIFY TYPE AND/OR COLOR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>
            <v>1</v>
          </cell>
          <cell r="G4673" t="str">
            <v>SPECIFY TYPE AND/OR COLOR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F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F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F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F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F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F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F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F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F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F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F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F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F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F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F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F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F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F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F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F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F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F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F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F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F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F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F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F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F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F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F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F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F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F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F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F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F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F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F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F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F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F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F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F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F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F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>
            <v>1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F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F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F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F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F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F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F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F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F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F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F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F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F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F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F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F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F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F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F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F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F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F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F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F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F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F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F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F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F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F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F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F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F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F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F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F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F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F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F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F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F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F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F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F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F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F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F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F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F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F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F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>
            <v>1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>
            <v>1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>
            <v>1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F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F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F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F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F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F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F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F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F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F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F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F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F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F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F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F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F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F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F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F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F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F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F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F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F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F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F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F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F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F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F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F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F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F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F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F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F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F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F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F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F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F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F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F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F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F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>
            <v>1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F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F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F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F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F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F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F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F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F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F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>
            <v>1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F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F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F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F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F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F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F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F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F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F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F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F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F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F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F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F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F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F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F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F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F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F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F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F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F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F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F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F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F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F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F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F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F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F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F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F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F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F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F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F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F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F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F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F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F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F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F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F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F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F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F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F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F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F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F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F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F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F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F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F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F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F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F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F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F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F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F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F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F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F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F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F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F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F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F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F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F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F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F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F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F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F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F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F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F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F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F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F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F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F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F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F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F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F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F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F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F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F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F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F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F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F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F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F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F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F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F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F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F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F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F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F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F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F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F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F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F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F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F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F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F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F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F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F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F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F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F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F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F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F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F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F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F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F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F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F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F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F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F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F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F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F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F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F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F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F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F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F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F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F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F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F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F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F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F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F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F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F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F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F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F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F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F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F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F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F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F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F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F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F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F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F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F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F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F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F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F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F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F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F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F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F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F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F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F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F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TC-81.21 MAST ARM (GREATER THAN 39' IN LENGTH), AS PER PLAN</v>
          </cell>
          <cell r="F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F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F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F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F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F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F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F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F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F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F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F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F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F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F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F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F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F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F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F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F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F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F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F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F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F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F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F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F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F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F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F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F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F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F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F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F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F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F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F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F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F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F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F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F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F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F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F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F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F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F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F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F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F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F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F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F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F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F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>
            <v>1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F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F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F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F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F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F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F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F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F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F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F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F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F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F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F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F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F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F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F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F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F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F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F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>
            <v>1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F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F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F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F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F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F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F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F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F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F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F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F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F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F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F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F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F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F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F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F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F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F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F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F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F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F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F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F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F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F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F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F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F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F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F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F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F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F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>
            <v>1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F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F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F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F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F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F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F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F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F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F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F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F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F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F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F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F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F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F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F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F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F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F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F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F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F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F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F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F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F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F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F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F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F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F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F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F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F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F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F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F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F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F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>
            <v>1</v>
          </cell>
          <cell r="G5209" t="str">
            <v>SPECIFY TYPE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>
            <v>1</v>
          </cell>
          <cell r="G5210" t="str">
            <v>SPECIFY TYPE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F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F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F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F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F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F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F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F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F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F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F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F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F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F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F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F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F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F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F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F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F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F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F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F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F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F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F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F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F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F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F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F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F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F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F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F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F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F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F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F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F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F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F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F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F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>
            <v>1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>
            <v>1</v>
          </cell>
          <cell r="G5257" t="str">
            <v>ADD SUPPLEMENTAL DESCRIPTION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F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F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F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F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>
            <v>1</v>
          </cell>
          <cell r="G5263" t="str">
            <v>SPECIFY TYPE OF ITEM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F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F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F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F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F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F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F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F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F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F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F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F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F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>
            <v>0</v>
          </cell>
          <cell r="G5284" t="str">
            <v>DESIGN BUILD PROJECTS ONLY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F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F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F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F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F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F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F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F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F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F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F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F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F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F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F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F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F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F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F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F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F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F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F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F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F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F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F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F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F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F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F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F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F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F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F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>
            <v>1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F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F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F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F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F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F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F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F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F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F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F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F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F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F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F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F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F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F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F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F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F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F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F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F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F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F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F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F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F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F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F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F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F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F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F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F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F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F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F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F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F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F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F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F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F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F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F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F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F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F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F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F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F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F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F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F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F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F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F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F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F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F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F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F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F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F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F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F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F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F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F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F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F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F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F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F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F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F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F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F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F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F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F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F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F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F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F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F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F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F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F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F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F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F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F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F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F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F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F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F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F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F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F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F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F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F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F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F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F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F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F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F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F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F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F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F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F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F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F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F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F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F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F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F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F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F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F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F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F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F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F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F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F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F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F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F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F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F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F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F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F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F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F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F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F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F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F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F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F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F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F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F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F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F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F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F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F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F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F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F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F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F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F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F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F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F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F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F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F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F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F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F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F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F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F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F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F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F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F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F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F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F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F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F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F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F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F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F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F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F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F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F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F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F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F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F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F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F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F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F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F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F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F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F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F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F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F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F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F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F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F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F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F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F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F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F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F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F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F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F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F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F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F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F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F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F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F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F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F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F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F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F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F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F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F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F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F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F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F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F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F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F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F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F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F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F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F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F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F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F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F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F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F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F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F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F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F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F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F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F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F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F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F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F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F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F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F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F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F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F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F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F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F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F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F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F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F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F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F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F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F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F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F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F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F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F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F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F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F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F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F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F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F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F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F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F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F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F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F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F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F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F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F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F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F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F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F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F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F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F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F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F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F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F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F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F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F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F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F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F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F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F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F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F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F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F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F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F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F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F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F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F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F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F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F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F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F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F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F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F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F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F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F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F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F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F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F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F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F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F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F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F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F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F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F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F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F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F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F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F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F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F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F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F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F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>
            <v>1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>
            <v>0</v>
          </cell>
          <cell r="G6173" t="str">
            <v>DESIGN BUILD PROJECTS ONLY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F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F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F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F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F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F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F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F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F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F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F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F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F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F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F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F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F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F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F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F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F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F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F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F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F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F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F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F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F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F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F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F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F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F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F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F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F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F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F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F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F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F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F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F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F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F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F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F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F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F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F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F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F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F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F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F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F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F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F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F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F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F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F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F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F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F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F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F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F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F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F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F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F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F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F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F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F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F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F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F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F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F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F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F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F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F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F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F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F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F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F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F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F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F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F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F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F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F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F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F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F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F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F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F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F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F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F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F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F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F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F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F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F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F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F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F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F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F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F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F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F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F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F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F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F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F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F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F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F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F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F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F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F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F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F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F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F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F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F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F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F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F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F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F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F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F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F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F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F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F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F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F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F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F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F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F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F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F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F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F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F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F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F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F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F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F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F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F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>
            <v>1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F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F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F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F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F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F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F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F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F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F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F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F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F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F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F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F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F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F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F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F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F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F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F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F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F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F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F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F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F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F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F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F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F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F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F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F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F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F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F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F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F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F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F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F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F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F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F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F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F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F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F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F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F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F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F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F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F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F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F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F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F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F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F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F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>
            <v>1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F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F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F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F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F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F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F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F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F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F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F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F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F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F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F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F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F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F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F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F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F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F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F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F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F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F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F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F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F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F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F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F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F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F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F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F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F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F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F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F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F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F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F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F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F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F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F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F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F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F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F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F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F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F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F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F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F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F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F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F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F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F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F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F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F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F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F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F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F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F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F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F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F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F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F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F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F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F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F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F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F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F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F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F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F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F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F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F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F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F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F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F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F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F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F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F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F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F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F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F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F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F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F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F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F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F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F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F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F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F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F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F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F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F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F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F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F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F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F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F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F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F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F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F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F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F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F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F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F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F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F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F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F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F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F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F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F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F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F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F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F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F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F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F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F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F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F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F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F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F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F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F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F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F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F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F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F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F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F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F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F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F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>
            <v>1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F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F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F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F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F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F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F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F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F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F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F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F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F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F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F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F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F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F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F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F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F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F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F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F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F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F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F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F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F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F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F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F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F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F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F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F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F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F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F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F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F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F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F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F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F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F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F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F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F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F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F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F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F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F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F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F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F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F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F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F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F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F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F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F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F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F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F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F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F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F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F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F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F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F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F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F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F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>
            <v>1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F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F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F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F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F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F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F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F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F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F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F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F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F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F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F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F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F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F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F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F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F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F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F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F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F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F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F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F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F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F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F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F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F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F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F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F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F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F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F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F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F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F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F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F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F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>
            <v>1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F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F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F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F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F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F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F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F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F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F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F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F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F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F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F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F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F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F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F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F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F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F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F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F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F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F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F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F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F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F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F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F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F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F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F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F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F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F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F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>
            <v>1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>
            <v>0</v>
          </cell>
          <cell r="G6880" t="str">
            <v>DESIGN BUILD PROJECTS ONLY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F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F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F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F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F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F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>
            <v>1</v>
          </cell>
          <cell r="G6887" t="str">
            <v>SPECIFY TYPE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>
            <v>1</v>
          </cell>
          <cell r="G6888" t="str">
            <v>SPECIFY TYPE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F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F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>
            <v>1</v>
          </cell>
          <cell r="G6891" t="str">
            <v>SPECIFY TYPE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>
            <v>1</v>
          </cell>
          <cell r="G6892" t="str">
            <v>SPECIFY TYPE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>
            <v>1</v>
          </cell>
          <cell r="G6893" t="str">
            <v>SPECIFY TYPE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>
            <v>1</v>
          </cell>
          <cell r="G6894" t="str">
            <v>SPECIFY TYPE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>
            <v>1</v>
          </cell>
          <cell r="G6895" t="str">
            <v>SPECIFY TYPE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>
            <v>1</v>
          </cell>
          <cell r="G6896" t="str">
            <v>SPECIFY TYPE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>
            <v>1</v>
          </cell>
          <cell r="G6897" t="str">
            <v>SPECIFY TYPE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>
            <v>1</v>
          </cell>
          <cell r="G6898" t="str">
            <v>SPECIFY TYPE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>
            <v>1</v>
          </cell>
          <cell r="G6899" t="str">
            <v>SPECIFY TYPE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>
            <v>1</v>
          </cell>
          <cell r="G6900" t="str">
            <v>SPECIFY TYPE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>
            <v>1</v>
          </cell>
          <cell r="G6901" t="str">
            <v>SPECIFY TYPE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>
            <v>1</v>
          </cell>
          <cell r="G6957" t="str">
            <v>SPECIFY TYPE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>
            <v>0</v>
          </cell>
          <cell r="G6972" t="str">
            <v>DESIGN BUILD PROJECTS ONLY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>
            <v>1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F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F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F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F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F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>
            <v>1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F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F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F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F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F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F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F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F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F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F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F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F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F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F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F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F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F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F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F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F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F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F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F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F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F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F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F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F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F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F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F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F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F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F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F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F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F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F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GENERAL ONLY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>
            <v>0</v>
          </cell>
          <cell r="G7024" t="str">
            <v>NO ELEC/PLBG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>
            <v>0</v>
          </cell>
          <cell r="G7025" t="str">
            <v>GENERAL ONLY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>
            <v>0</v>
          </cell>
          <cell r="G7026" t="str">
            <v>GENERAL ONLY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>
            <v>0</v>
          </cell>
          <cell r="G7027" t="str">
            <v>GENERAL ONLY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>
            <v>0</v>
          </cell>
          <cell r="G7028" t="str">
            <v>GENERAL ONLY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>
            <v>0</v>
          </cell>
          <cell r="G7029" t="str">
            <v>GENERAL ONLY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GENERAL ONLY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F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F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F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F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F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F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F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F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F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F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F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F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F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F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>
            <v>0</v>
          </cell>
          <cell r="G7045" t="str">
            <v>GENERAL ONLY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>
            <v>0</v>
          </cell>
          <cell r="G7046" t="str">
            <v>PLUMBING ONLY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>
            <v>0</v>
          </cell>
          <cell r="G7047" t="str">
            <v>PLUMBING ONLY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>
            <v>0</v>
          </cell>
          <cell r="G7048" t="str">
            <v>PLUMBING ONLY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>
            <v>0</v>
          </cell>
          <cell r="G7049" t="str">
            <v>PLUMBING ONLY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>
            <v>0</v>
          </cell>
          <cell r="G7050" t="str">
            <v>PLUMBING ONLY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F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F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>
            <v>0</v>
          </cell>
          <cell r="G7053" t="str">
            <v>HEATING &amp; VENTILATING ONLY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ELECTRICAL ONLY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>
            <v>0</v>
          </cell>
          <cell r="G7056" t="str">
            <v>ELECTRICAL ONLY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>
            <v>0</v>
          </cell>
          <cell r="G7057" t="str">
            <v>ELECTRICAL ONLY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>
            <v>0</v>
          </cell>
          <cell r="G7058" t="str">
            <v>ELECTRICAL ONLY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>
            <v>0</v>
          </cell>
          <cell r="G7059" t="str">
            <v>ELECTRICAL ONLY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F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F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F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F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F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F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F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F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F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>
            <v>0</v>
          </cell>
          <cell r="G7069" t="str">
            <v>ELECTRICAL ONLY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F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F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F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F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F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F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F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F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F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F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F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F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F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>
            <v>1</v>
          </cell>
          <cell r="G7094" t="str">
            <v>DESIGN BUILD PROJECTS ONLY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F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F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F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F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F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F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F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F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F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F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F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F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F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F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F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F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F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F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F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F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F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F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F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F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F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F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F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F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F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F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F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F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F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F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F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F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F7143">
            <v>0</v>
          </cell>
        </row>
        <row r="7144">
          <cell r="A7144" t="str">
            <v>690E98000</v>
          </cell>
          <cell r="B7144" t="str">
            <v>Y</v>
          </cell>
          <cell r="C7144" t="str">
            <v>EACH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690E98100</v>
          </cell>
          <cell r="B7145" t="str">
            <v>Y</v>
          </cell>
          <cell r="C7145" t="str">
            <v>FT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690E98200</v>
          </cell>
          <cell r="B7146" t="str">
            <v>Y</v>
          </cell>
          <cell r="C7146" t="str">
            <v>SF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690E98300</v>
          </cell>
          <cell r="B7147" t="str">
            <v>Y</v>
          </cell>
          <cell r="C7147" t="str">
            <v>SY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690E98400</v>
          </cell>
          <cell r="B7148" t="str">
            <v>Y</v>
          </cell>
          <cell r="C7148" t="str">
            <v>LS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690E98500</v>
          </cell>
          <cell r="B7149" t="str">
            <v>Y</v>
          </cell>
          <cell r="C7149" t="str">
            <v>MILE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690E98600</v>
          </cell>
          <cell r="B7150" t="str">
            <v>Y</v>
          </cell>
          <cell r="C7150" t="str">
            <v>HOUR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690E98800</v>
          </cell>
          <cell r="B7152" t="str">
            <v>Y</v>
          </cell>
          <cell r="C7152" t="str">
            <v>TON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690E98900</v>
          </cell>
          <cell r="B7153" t="str">
            <v>Y</v>
          </cell>
          <cell r="C7153" t="str">
            <v>GAL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690E99000</v>
          </cell>
          <cell r="B7154" t="str">
            <v>Y</v>
          </cell>
          <cell r="C7154" t="str">
            <v>ACRE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690E99100</v>
          </cell>
          <cell r="B7155" t="str">
            <v>Y</v>
          </cell>
          <cell r="C7155" t="str">
            <v>STA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690E99200</v>
          </cell>
          <cell r="B7156" t="str">
            <v>Y</v>
          </cell>
          <cell r="C7156" t="str">
            <v>CF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690E99300</v>
          </cell>
          <cell r="B7157" t="str">
            <v>Y</v>
          </cell>
          <cell r="C7157" t="str">
            <v>MGAL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690E99400</v>
          </cell>
          <cell r="B7158" t="str">
            <v>Y</v>
          </cell>
          <cell r="C7158" t="str">
            <v>LB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690E99500</v>
          </cell>
          <cell r="B7159" t="str">
            <v>Y</v>
          </cell>
          <cell r="C7159" t="str">
            <v>DAY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690E99550</v>
          </cell>
          <cell r="B7160" t="str">
            <v>Y</v>
          </cell>
          <cell r="C7160" t="str">
            <v>MNTH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690E99600</v>
          </cell>
          <cell r="B7161" t="str">
            <v>Y</v>
          </cell>
          <cell r="C7161" t="str">
            <v>MSF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690E99700</v>
          </cell>
          <cell r="B7162" t="str">
            <v>Y</v>
          </cell>
          <cell r="C7162" t="str">
            <v>SET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690E99800</v>
          </cell>
          <cell r="B7163" t="str">
            <v>Y</v>
          </cell>
          <cell r="C7163" t="str">
            <v>DLR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690E99900</v>
          </cell>
          <cell r="B7164" t="str">
            <v>Y</v>
          </cell>
          <cell r="C7164" t="str">
            <v>MBF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F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>
            <v>0</v>
          </cell>
          <cell r="G7166" t="str">
            <v>CHECK UNIT OF MEASURE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>
            <v>0</v>
          </cell>
          <cell r="G7171" t="str">
            <v>CHECK UNIT OF MEASURE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>
            <v>0</v>
          </cell>
          <cell r="G7172" t="str">
            <v>CHECK UNIT OF MEASURE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>
            <v>0</v>
          </cell>
          <cell r="G7173" t="str">
            <v>CHECK UNIT OF MEASURE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>
            <v>0</v>
          </cell>
          <cell r="G7175" t="str">
            <v>CHECK UNIT OF MEASURE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>
            <v>0</v>
          </cell>
          <cell r="G7176" t="str">
            <v>CHECK UNIT OF MEASURE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>
            <v>0</v>
          </cell>
          <cell r="G7177" t="str">
            <v>CHECK UNIT OF MEASURE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>
            <v>0</v>
          </cell>
          <cell r="G7178" t="str">
            <v>CHECK UNIT OF MEASURE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>
            <v>0</v>
          </cell>
          <cell r="G7179" t="str">
            <v>CHECK UNIT OF MEASURE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>
            <v>1</v>
          </cell>
          <cell r="G7212" t="str">
            <v>ADD SUPPLEMENTAL DESCRIPTION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F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F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F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F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F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F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F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F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F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F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F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F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F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F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F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F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F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F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F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F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F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F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F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F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F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F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F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F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F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F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F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F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F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F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F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F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F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F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F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F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F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F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F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F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F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F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F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F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F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F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F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F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F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F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F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F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F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F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F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F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F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F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F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F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F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F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F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F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F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F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F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F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F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F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F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F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F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F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F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F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F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F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F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F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F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F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F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F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F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F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F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F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F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F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F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F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F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F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F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F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F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F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F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F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F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F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F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F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F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F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F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F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F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F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F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F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F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F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F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F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F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F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F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F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F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F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F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F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F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F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F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F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F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F7841">
            <v>0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opLeftCell="A7" zoomScale="90" zoomScaleNormal="90" workbookViewId="0">
      <pane ySplit="8790" topLeftCell="A86"/>
      <selection activeCell="R33" sqref="R33"/>
      <selection pane="bottomLeft" activeCell="V88" sqref="V8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75" t="str">
        <f>"PAVEMENT CALC SHEET " &amp; B10</f>
        <v xml:space="preserve">PAVEMENT CALC SHEET 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F9" s="50">
        <v>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/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60</v>
      </c>
      <c r="N10" s="43" t="s">
        <v>35</v>
      </c>
      <c r="O10" s="43" t="s">
        <v>37</v>
      </c>
      <c r="P10" s="43" t="s">
        <v>36</v>
      </c>
      <c r="Q10" s="43" t="s">
        <v>34</v>
      </c>
      <c r="R10" s="43" t="s">
        <v>33</v>
      </c>
      <c r="S10" s="43" t="s">
        <v>38</v>
      </c>
      <c r="T10" s="43" t="s">
        <v>39</v>
      </c>
      <c r="U10" s="43" t="s">
        <v>57</v>
      </c>
      <c r="V10" s="43" t="s">
        <v>68</v>
      </c>
      <c r="W10" s="43" t="s">
        <v>51</v>
      </c>
      <c r="X10" s="43" t="s">
        <v>52</v>
      </c>
      <c r="Y10" s="43" t="s">
        <v>45</v>
      </c>
      <c r="Z10" s="53" t="s">
        <v>40</v>
      </c>
      <c r="AA10" s="43" t="s">
        <v>66</v>
      </c>
      <c r="AB10" s="43" t="s">
        <v>65</v>
      </c>
      <c r="AC10" s="43" t="s">
        <v>53</v>
      </c>
      <c r="AD10" s="53" t="s">
        <v>61</v>
      </c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>
        <v>0.125</v>
      </c>
      <c r="N13" s="17">
        <v>0.14580000000000001</v>
      </c>
      <c r="O13" s="17">
        <v>0.5</v>
      </c>
      <c r="P13" s="17">
        <v>0.5</v>
      </c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>
        <v>2.5</v>
      </c>
      <c r="AB13" s="17"/>
      <c r="AC13" s="17"/>
      <c r="AD13" s="17"/>
    </row>
    <row r="14" spans="1:38" ht="12.75" customHeight="1" x14ac:dyDescent="0.2">
      <c r="B14" s="76" t="s">
        <v>17</v>
      </c>
      <c r="D14" s="64" t="s">
        <v>2</v>
      </c>
      <c r="E14" s="65"/>
      <c r="F14" s="66"/>
      <c r="G14" s="70" t="s">
        <v>9</v>
      </c>
      <c r="H14" s="72" t="s">
        <v>0</v>
      </c>
      <c r="I14" s="72" t="s">
        <v>29</v>
      </c>
      <c r="J14" s="72" t="s">
        <v>30</v>
      </c>
      <c r="K14" s="72" t="s">
        <v>31</v>
      </c>
      <c r="L14" s="72" t="s">
        <v>3</v>
      </c>
      <c r="M14" s="18" t="str">
        <f>IF(OR(TRIM(M10)=0,TRIM(M10)=""),"",IF(IFERROR(TRIM(INDEX(QryItemNamed,MATCH(TRIM(M10),ITEM,0),2)),"")="Y","SPECIAL",LEFT(IFERROR(TRIM(INDEX(ITEM,MATCH(TRIM(M10),ITEM,0))),""),3)))</f>
        <v>441</v>
      </c>
      <c r="N14" s="18" t="str">
        <f t="shared" ref="N14:AD14" si="0">IF(OR(TRIM(N10)=0,TRIM(N10)=""),"",IF(IFERROR(TRIM(INDEX(QryItemNamed,MATCH(TRIM(N10),ITEM,0),2)),"")="Y","SPECIAL",LEFT(IFERROR(TRIM(INDEX(ITEM,MATCH(TRIM(N10),ITEM,0))),""),3)))</f>
        <v>441</v>
      </c>
      <c r="O14" s="18" t="str">
        <f t="shared" si="0"/>
        <v>302</v>
      </c>
      <c r="P14" s="18" t="str">
        <f>IF(OR(TRIM(P10)=0,TRIM(P10)=""),"",IF(IFERROR(TRIM(INDEX(QryItemNamed,MATCH(TRIM(P10),ITEM,0),2)),"")="Y","SPECIAL",LEFT(IFERROR(TRIM(INDEX(ITEM,MATCH(TRIM(P10),ITEM,0))),""),3)))</f>
        <v>304</v>
      </c>
      <c r="Q14" s="18" t="str">
        <f t="shared" si="0"/>
        <v>407</v>
      </c>
      <c r="R14" s="18" t="str">
        <f t="shared" si="0"/>
        <v>204</v>
      </c>
      <c r="S14" s="18" t="str">
        <f t="shared" ref="S14:AA14" si="1">IF(OR(TRIM(S10)=0,TRIM(S10)=""),"",IF(IFERROR(TRIM(INDEX(QryItemNamed,MATCH(TRIM(S10),ITEM,0),2)),"")="Y","SPECIAL",LEFT(IFERROR(TRIM(INDEX(ITEM,MATCH(TRIM(S10),ITEM,0))),""),3)))</f>
        <v>605</v>
      </c>
      <c r="T14" s="18" t="str">
        <f t="shared" si="1"/>
        <v>659</v>
      </c>
      <c r="U14" s="18" t="str">
        <f t="shared" si="1"/>
        <v>606</v>
      </c>
      <c r="V14" s="18" t="str">
        <f t="shared" si="1"/>
        <v>602</v>
      </c>
      <c r="W14" s="18" t="str">
        <f t="shared" si="1"/>
        <v>606</v>
      </c>
      <c r="X14" s="18" t="str">
        <f t="shared" si="1"/>
        <v>606</v>
      </c>
      <c r="Y14" s="18" t="str">
        <f t="shared" si="1"/>
        <v>606</v>
      </c>
      <c r="Z14" s="18" t="str">
        <f t="shared" si="1"/>
        <v>609</v>
      </c>
      <c r="AA14" s="18" t="str">
        <f t="shared" si="1"/>
        <v>601</v>
      </c>
      <c r="AB14" s="18" t="str">
        <f t="shared" si="0"/>
        <v>202</v>
      </c>
      <c r="AC14" s="18" t="str">
        <f t="shared" si="0"/>
        <v>611</v>
      </c>
      <c r="AD14" s="18" t="str">
        <f t="shared" si="0"/>
        <v>611</v>
      </c>
    </row>
    <row r="15" spans="1:38" ht="12.75" customHeight="1" x14ac:dyDescent="0.2">
      <c r="B15" s="77"/>
      <c r="D15" s="67"/>
      <c r="E15" s="68"/>
      <c r="F15" s="69"/>
      <c r="G15" s="71"/>
      <c r="H15" s="73"/>
      <c r="I15" s="73"/>
      <c r="J15" s="73"/>
      <c r="K15" s="73"/>
      <c r="L15" s="73"/>
      <c r="M15" s="54" t="str">
        <f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ASPHALT CONCRETE SURFACE COURSE, TYPE 1, (449), PG64-22</v>
      </c>
      <c r="N15" s="54" t="str">
        <f t="shared" ref="N15:AD15" si="2">IF(OR(TRIM(N10)=0,TRIM(N10)=""),IF(N11="","",N11),IF(IFERROR(TRIM(INDEX(QryItemNamed,MATCH(TRIM(N10),ITEM,0),2)),"")="Y",RIGHT(IFERROR(TRIM(INDEX(QryItemNamed,MATCH(TRIM(N10),ITEM,0),4)),"123456789012"),LEN(IFERROR(TRIM(INDEX(QryItemNamed,MATCH(TRIM(N10),ITEM,0),4)),"123456789012"))-10)&amp;N11,IFERROR(TRIM(INDEX(QryItemNamed,MATCH(TRIM(N10),ITEM,0),4))&amp;N11,"ITEM CODE DOES NOT EXIST IN ITEM MASTER")))</f>
        <v>ASPHALT CONCRETE INTERMEDIATE COURSE, TYPE 2, (449)</v>
      </c>
      <c r="O15" s="54" t="str">
        <f t="shared" si="2"/>
        <v>ASPHALT CONCRETE BASE, PG64-22, (449)</v>
      </c>
      <c r="P15" s="54" t="str">
        <f>IF(OR(TRIM(P10)=0,TRIM(P10)=""),IF(P11="","",P11),IF(IFERROR(TRIM(INDEX(QryItemNamed,MATCH(TRIM(P10),ITEM,0),2)),"")="Y",RIGHT(IFERROR(TRIM(INDEX(QryItemNamed,MATCH(TRIM(P10),ITEM,0),4)),"123456789012"),LEN(IFERROR(TRIM(INDEX(QryItemNamed,MATCH(TRIM(P10),ITEM,0),4)),"123456789012"))-10)&amp;P11,IFERROR(TRIM(INDEX(QryItemNamed,MATCH(TRIM(P10),ITEM,0),4))&amp;P11,"ITEM CODE DOES NOT EXIST IN ITEM MASTER")))</f>
        <v>AGGREGATE BASE</v>
      </c>
      <c r="Q15" s="54" t="str">
        <f t="shared" si="2"/>
        <v>TACK COAT</v>
      </c>
      <c r="R15" s="54" t="str">
        <f t="shared" si="2"/>
        <v>SUBGRADE COMPACTION</v>
      </c>
      <c r="S15" s="54" t="str">
        <f t="shared" ref="S15:AA15" si="3">IF(OR(TRIM(S10)=0,TRIM(S10)=""),IF(S11="","",S11),IF(IFERROR(TRIM(INDEX(QryItemNamed,MATCH(TRIM(S10),ITEM,0),2)),"")="Y",RIGHT(IFERROR(TRIM(INDEX(QryItemNamed,MATCH(TRIM(S10),ITEM,0),4)),"123456789012"),LEN(IFERROR(TRIM(INDEX(QryItemNamed,MATCH(TRIM(S10),ITEM,0),4)),"123456789012"))-10)&amp;S11,IFERROR(TRIM(INDEX(QryItemNamed,MATCH(TRIM(S10),ITEM,0),4))&amp;S11,"ITEM CODE DOES NOT EXIST IN ITEM MASTER")))</f>
        <v>AGGREGATE DRAINS</v>
      </c>
      <c r="T15" s="54" t="str">
        <f t="shared" si="3"/>
        <v>SEEDING AND MULCHING</v>
      </c>
      <c r="U15" s="54" t="str">
        <f t="shared" si="3"/>
        <v>GUARDRAIL, TYPE MGS</v>
      </c>
      <c r="V15" s="54" t="str">
        <f t="shared" si="3"/>
        <v>CONCRETE MASONRY</v>
      </c>
      <c r="W15" s="54" t="str">
        <f t="shared" si="3"/>
        <v>ANCHOR ASSEMBLY, MGS TYPE T</v>
      </c>
      <c r="X15" s="54" t="str">
        <f t="shared" si="3"/>
        <v>ANCHOR ASSEMBLY, TYPE E</v>
      </c>
      <c r="Y15" s="54" t="str">
        <f t="shared" si="3"/>
        <v>MGS BRIDGE TERMINAL ASSEMBLY, TYPE 1</v>
      </c>
      <c r="Z15" s="54" t="str">
        <f t="shared" si="3"/>
        <v>CURB, TYPE 4-C</v>
      </c>
      <c r="AA15" s="54" t="str">
        <f t="shared" si="3"/>
        <v>ROCK CHANNEL PROTECTION, TYPE B WITH GEOTEXTILE FABRIC</v>
      </c>
      <c r="AB15" s="54" t="str">
        <f t="shared" si="2"/>
        <v>PIPE REMOVED, 24" AND UNDER</v>
      </c>
      <c r="AC15" s="54" t="str">
        <f t="shared" si="2"/>
        <v>24" CONDUIT, TYPE C</v>
      </c>
      <c r="AD15" s="54" t="str">
        <f t="shared" si="2"/>
        <v>CATCH BASIN, NO. 2-3</v>
      </c>
    </row>
    <row r="16" spans="1:38" ht="12.75" customHeight="1" x14ac:dyDescent="0.2">
      <c r="B16" s="77"/>
      <c r="D16" s="67"/>
      <c r="E16" s="68"/>
      <c r="F16" s="69"/>
      <c r="G16" s="71"/>
      <c r="H16" s="73"/>
      <c r="I16" s="73"/>
      <c r="J16" s="73"/>
      <c r="K16" s="73"/>
      <c r="L16" s="73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</row>
    <row r="17" spans="2:30" ht="12.75" customHeight="1" x14ac:dyDescent="0.2">
      <c r="B17" s="77"/>
      <c r="D17" s="67"/>
      <c r="E17" s="68"/>
      <c r="F17" s="69"/>
      <c r="G17" s="71"/>
      <c r="H17" s="73"/>
      <c r="I17" s="73"/>
      <c r="J17" s="73"/>
      <c r="K17" s="73"/>
      <c r="L17" s="73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</row>
    <row r="18" spans="2:30" ht="12.75" customHeight="1" x14ac:dyDescent="0.2">
      <c r="B18" s="77"/>
      <c r="D18" s="67"/>
      <c r="E18" s="68"/>
      <c r="F18" s="69"/>
      <c r="G18" s="71"/>
      <c r="H18" s="73"/>
      <c r="I18" s="73"/>
      <c r="J18" s="73"/>
      <c r="K18" s="73"/>
      <c r="L18" s="73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</row>
    <row r="19" spans="2:30" ht="12.75" customHeight="1" x14ac:dyDescent="0.2">
      <c r="B19" s="77"/>
      <c r="D19" s="67"/>
      <c r="E19" s="68"/>
      <c r="F19" s="69"/>
      <c r="G19" s="71"/>
      <c r="H19" s="73"/>
      <c r="I19" s="73"/>
      <c r="J19" s="73"/>
      <c r="K19" s="73"/>
      <c r="L19" s="73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</row>
    <row r="20" spans="2:30" ht="12.75" customHeight="1" x14ac:dyDescent="0.2">
      <c r="B20" s="77"/>
      <c r="D20" s="67"/>
      <c r="E20" s="68"/>
      <c r="F20" s="69"/>
      <c r="G20" s="71"/>
      <c r="H20" s="73"/>
      <c r="I20" s="73"/>
      <c r="J20" s="73"/>
      <c r="K20" s="73"/>
      <c r="L20" s="73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</row>
    <row r="21" spans="2:30" ht="12.75" customHeight="1" x14ac:dyDescent="0.2">
      <c r="B21" s="77"/>
      <c r="D21" s="67"/>
      <c r="E21" s="68"/>
      <c r="F21" s="69"/>
      <c r="G21" s="71"/>
      <c r="H21" s="73"/>
      <c r="I21" s="73"/>
      <c r="J21" s="73"/>
      <c r="K21" s="73"/>
      <c r="L21" s="73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</row>
    <row r="22" spans="2:30" ht="12.75" customHeight="1" x14ac:dyDescent="0.2">
      <c r="B22" s="77"/>
      <c r="D22" s="67"/>
      <c r="E22" s="68"/>
      <c r="F22" s="69"/>
      <c r="G22" s="71"/>
      <c r="H22" s="73"/>
      <c r="I22" s="73"/>
      <c r="J22" s="73"/>
      <c r="K22" s="73"/>
      <c r="L22" s="73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</row>
    <row r="23" spans="2:30" ht="12.75" customHeight="1" x14ac:dyDescent="0.2">
      <c r="B23" s="77"/>
      <c r="D23" s="67"/>
      <c r="E23" s="68"/>
      <c r="F23" s="69"/>
      <c r="G23" s="71"/>
      <c r="H23" s="73"/>
      <c r="I23" s="73"/>
      <c r="J23" s="73"/>
      <c r="K23" s="73"/>
      <c r="L23" s="73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</row>
    <row r="24" spans="2:30" ht="12.75" customHeight="1" x14ac:dyDescent="0.2">
      <c r="B24" s="77"/>
      <c r="D24" s="67"/>
      <c r="E24" s="68"/>
      <c r="F24" s="69"/>
      <c r="G24" s="71"/>
      <c r="H24" s="73"/>
      <c r="I24" s="73"/>
      <c r="J24" s="73"/>
      <c r="K24" s="73"/>
      <c r="L24" s="73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</row>
    <row r="25" spans="2:30" ht="12.75" customHeight="1" x14ac:dyDescent="0.2">
      <c r="B25" s="77"/>
      <c r="D25" s="67"/>
      <c r="E25" s="68"/>
      <c r="F25" s="69"/>
      <c r="G25" s="71"/>
      <c r="H25" s="73"/>
      <c r="I25" s="73"/>
      <c r="J25" s="73"/>
      <c r="K25" s="73"/>
      <c r="L25" s="73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</row>
    <row r="26" spans="2:30" ht="12.75" customHeight="1" x14ac:dyDescent="0.2">
      <c r="B26" s="77"/>
      <c r="D26" s="67"/>
      <c r="E26" s="68"/>
      <c r="F26" s="69"/>
      <c r="G26" s="71"/>
      <c r="H26" s="73"/>
      <c r="I26" s="73"/>
      <c r="J26" s="73"/>
      <c r="K26" s="73"/>
      <c r="L26" s="73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</row>
    <row r="27" spans="2:30" ht="12.75" customHeight="1" thickBot="1" x14ac:dyDescent="0.25">
      <c r="B27" s="78"/>
      <c r="D27" s="57"/>
      <c r="E27" s="57"/>
      <c r="F27" s="57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>IF(OR(TRIM(M10)=0,TRIM(M10)=""),"",IFERROR(TRIM(INDEX(QryItemNamed,MATCH(TRIM(M10),ITEM,0),3)),""))</f>
        <v>CY</v>
      </c>
      <c r="N27" s="21" t="str">
        <f t="shared" ref="N27:AD27" si="4">IF(OR(TRIM(N10)=0,TRIM(N10)=""),"",IFERROR(TRIM(INDEX(QryItemNamed,MATCH(TRIM(N10),ITEM,0),3)),""))</f>
        <v>CY</v>
      </c>
      <c r="O27" s="21" t="str">
        <f t="shared" si="4"/>
        <v>CY</v>
      </c>
      <c r="P27" s="21" t="str">
        <f>IF(OR(TRIM(P10)=0,TRIM(P10)=""),"",IFERROR(TRIM(INDEX(QryItemNamed,MATCH(TRIM(P10),ITEM,0),3)),""))</f>
        <v>CY</v>
      </c>
      <c r="Q27" s="21" t="str">
        <f t="shared" si="4"/>
        <v>GAL</v>
      </c>
      <c r="R27" s="21" t="str">
        <f t="shared" si="4"/>
        <v>SY</v>
      </c>
      <c r="S27" s="21" t="str">
        <f t="shared" ref="S27:AA27" si="5">IF(OR(TRIM(S10)=0,TRIM(S10)=""),"",IFERROR(TRIM(INDEX(QryItemNamed,MATCH(TRIM(S10),ITEM,0),3)),""))</f>
        <v>FT</v>
      </c>
      <c r="T27" s="21" t="str">
        <f t="shared" si="5"/>
        <v>SY</v>
      </c>
      <c r="U27" s="21" t="str">
        <f t="shared" si="5"/>
        <v>FT</v>
      </c>
      <c r="V27" s="21" t="str">
        <f t="shared" si="5"/>
        <v>CY</v>
      </c>
      <c r="W27" s="21" t="str">
        <f t="shared" si="5"/>
        <v>EACH</v>
      </c>
      <c r="X27" s="21" t="str">
        <f t="shared" si="5"/>
        <v>EACH</v>
      </c>
      <c r="Y27" s="21" t="str">
        <f t="shared" si="5"/>
        <v>EACH</v>
      </c>
      <c r="Z27" s="21" t="str">
        <f t="shared" si="5"/>
        <v>FT</v>
      </c>
      <c r="AA27" s="21" t="str">
        <f t="shared" si="5"/>
        <v>CY</v>
      </c>
      <c r="AB27" s="21" t="str">
        <f t="shared" si="4"/>
        <v>FT</v>
      </c>
      <c r="AC27" s="21" t="str">
        <f t="shared" si="4"/>
        <v>FT</v>
      </c>
      <c r="AD27" s="21" t="str">
        <f t="shared" si="4"/>
        <v>EACH</v>
      </c>
    </row>
    <row r="28" spans="2:30" ht="12.75" customHeight="1" x14ac:dyDescent="0.2">
      <c r="B28" s="46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7"/>
      <c r="D29" s="22"/>
      <c r="E29" s="23" t="s">
        <v>1</v>
      </c>
      <c r="F29" s="22"/>
      <c r="G29" s="24"/>
      <c r="H29" s="23"/>
      <c r="I29" s="25"/>
      <c r="J29" s="25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7"/>
      <c r="D30" s="28" t="s">
        <v>41</v>
      </c>
      <c r="E30" s="29"/>
      <c r="F30" s="28" t="s">
        <v>62</v>
      </c>
      <c r="G30" s="30"/>
      <c r="H30" s="29" t="s">
        <v>44</v>
      </c>
      <c r="I30" s="27"/>
      <c r="J30" s="27"/>
      <c r="K30" s="27"/>
      <c r="L30" s="27">
        <f>3352.26/9</f>
        <v>372.47333333333336</v>
      </c>
      <c r="M30" s="25">
        <f>ROUND((L30)*($M$13/3),0)</f>
        <v>16</v>
      </c>
      <c r="N30" s="25">
        <f>ROUND(L30*($N$13/3),0)</f>
        <v>18</v>
      </c>
      <c r="O30" s="25">
        <f>ROUND((3445.768/9)*($O$13/3),0)</f>
        <v>64</v>
      </c>
      <c r="P30" s="25">
        <f>ROUND((3539.273/9)*O13/3,0)</f>
        <v>66</v>
      </c>
      <c r="Q30" s="25">
        <f>ROUND(L30*0.05,0)</f>
        <v>19</v>
      </c>
      <c r="R30" s="25">
        <f>ROUND(3632.778/9,0)</f>
        <v>404</v>
      </c>
      <c r="S30" s="25">
        <v>50</v>
      </c>
      <c r="T30" s="25">
        <f>ROUND((2544+2540)/9,0)</f>
        <v>565</v>
      </c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7"/>
      <c r="D31" s="28" t="s">
        <v>42</v>
      </c>
      <c r="E31" s="29"/>
      <c r="F31" s="28" t="s">
        <v>43</v>
      </c>
      <c r="G31" s="30"/>
      <c r="H31" s="29" t="s">
        <v>44</v>
      </c>
      <c r="I31" s="27"/>
      <c r="J31" s="27"/>
      <c r="K31" s="27"/>
      <c r="L31" s="27">
        <f>3218.4/9</f>
        <v>357.6</v>
      </c>
      <c r="M31" s="25">
        <f>ROUND((L31)*($M$13/3),0)</f>
        <v>15</v>
      </c>
      <c r="N31" s="25">
        <f>ROUND(L31*($N$13/3),0)</f>
        <v>17</v>
      </c>
      <c r="O31" s="25">
        <f>ROUND((3308.338/9)*(O13/3),)</f>
        <v>61</v>
      </c>
      <c r="P31" s="25">
        <f>ROUND((3398.27/9)*(P13/3),0)</f>
        <v>63</v>
      </c>
      <c r="Q31" s="25">
        <f>ROUND(L31*0.05,0)</f>
        <v>18</v>
      </c>
      <c r="R31" s="25">
        <f>ROUND(3485.709/9,0)</f>
        <v>387</v>
      </c>
      <c r="S31" s="25">
        <v>50</v>
      </c>
      <c r="T31" s="25">
        <f>ROUND((2100.4+2165.9)/9,0)</f>
        <v>474</v>
      </c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7"/>
      <c r="D32" s="28" t="s">
        <v>69</v>
      </c>
      <c r="E32" s="29"/>
      <c r="F32" s="28" t="s">
        <v>70</v>
      </c>
      <c r="G32" s="30"/>
      <c r="H32" s="29" t="s">
        <v>48</v>
      </c>
      <c r="I32" s="27"/>
      <c r="J32" s="27"/>
      <c r="K32" s="27"/>
      <c r="L32" s="27">
        <v>81.8</v>
      </c>
      <c r="M32" s="25">
        <f>ROUND((L32)*($M$13/3),0)</f>
        <v>3</v>
      </c>
      <c r="N32" s="25">
        <f>ROUND(L32*($N$13/3),0)</f>
        <v>4</v>
      </c>
      <c r="O32" s="27">
        <f>ROUND(L32*(O13/3),0)</f>
        <v>14</v>
      </c>
      <c r="P32" s="25">
        <f>ROUND(L32*(P13/3),0)</f>
        <v>14</v>
      </c>
      <c r="Q32" s="25"/>
      <c r="R32" s="25">
        <v>82</v>
      </c>
      <c r="S32" s="25"/>
      <c r="T32" s="25"/>
      <c r="U32" s="25"/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">
      <c r="B33" s="47"/>
      <c r="D33" s="28"/>
      <c r="E33" s="29"/>
      <c r="F33" s="28"/>
      <c r="G33" s="30"/>
      <c r="H33" s="29"/>
      <c r="I33" s="27"/>
      <c r="J33" s="27"/>
      <c r="K33" s="27"/>
      <c r="L33" s="27"/>
      <c r="M33" s="25"/>
      <c r="N33" s="25"/>
      <c r="O33" s="27"/>
      <c r="P33" s="25"/>
      <c r="Q33" s="25"/>
      <c r="R33" s="25"/>
      <c r="S33" s="25"/>
      <c r="T33" s="25"/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">
      <c r="B34" s="47"/>
      <c r="D34" s="28" t="s">
        <v>67</v>
      </c>
      <c r="E34" s="52"/>
      <c r="F34" s="29" t="s">
        <v>54</v>
      </c>
      <c r="G34" s="30"/>
      <c r="H34" s="52" t="s">
        <v>47</v>
      </c>
      <c r="I34" s="27"/>
      <c r="J34" s="27"/>
      <c r="K34" s="27"/>
      <c r="L34" s="27"/>
      <c r="M34" s="25"/>
      <c r="N34" s="25"/>
      <c r="O34" s="27"/>
      <c r="P34" s="25"/>
      <c r="Q34" s="25"/>
      <c r="R34" s="25"/>
      <c r="S34" s="25"/>
      <c r="T34" s="25"/>
      <c r="U34" s="25">
        <v>125</v>
      </c>
      <c r="V34" s="25"/>
      <c r="W34" s="27"/>
      <c r="X34" s="25">
        <v>1</v>
      </c>
      <c r="Y34" s="31">
        <v>1</v>
      </c>
      <c r="Z34" s="31"/>
      <c r="AA34" s="27"/>
      <c r="AB34" s="27"/>
      <c r="AC34" s="26"/>
      <c r="AD34" s="27"/>
    </row>
    <row r="35" spans="2:30" ht="12.75" customHeight="1" x14ac:dyDescent="0.2">
      <c r="B35" s="47"/>
      <c r="D35" s="28" t="s">
        <v>41</v>
      </c>
      <c r="E35" s="29"/>
      <c r="F35" s="28" t="s">
        <v>54</v>
      </c>
      <c r="G35" s="30"/>
      <c r="H35" s="29" t="s">
        <v>58</v>
      </c>
      <c r="I35" s="27"/>
      <c r="J35" s="27"/>
      <c r="K35" s="27"/>
      <c r="L35" s="27"/>
      <c r="M35" s="25"/>
      <c r="N35" s="25"/>
      <c r="O35" s="27"/>
      <c r="P35" s="25"/>
      <c r="Q35" s="25"/>
      <c r="R35" s="25"/>
      <c r="S35" s="25"/>
      <c r="T35" s="25"/>
      <c r="U35" s="25">
        <v>100</v>
      </c>
      <c r="V35" s="25"/>
      <c r="W35" s="27">
        <v>1</v>
      </c>
      <c r="X35" s="25"/>
      <c r="Y35" s="31">
        <v>1</v>
      </c>
      <c r="Z35" s="31"/>
      <c r="AA35" s="27"/>
      <c r="AB35" s="27"/>
      <c r="AC35" s="26"/>
      <c r="AD35" s="27"/>
    </row>
    <row r="36" spans="2:30" ht="12.75" customHeight="1" x14ac:dyDescent="0.2">
      <c r="B36" s="47"/>
      <c r="D36" s="28" t="s">
        <v>50</v>
      </c>
      <c r="E36" s="29"/>
      <c r="F36" s="28" t="s">
        <v>43</v>
      </c>
      <c r="G36" s="30"/>
      <c r="H36" s="52" t="s">
        <v>47</v>
      </c>
      <c r="I36" s="27"/>
      <c r="J36" s="27"/>
      <c r="K36" s="27"/>
      <c r="L36" s="27"/>
      <c r="M36" s="25"/>
      <c r="N36" s="25"/>
      <c r="O36" s="27" t="s">
        <v>59</v>
      </c>
      <c r="P36" s="25"/>
      <c r="Q36" s="25"/>
      <c r="R36" s="25"/>
      <c r="S36" s="25"/>
      <c r="T36" s="25"/>
      <c r="U36" s="25">
        <f>125-50</f>
        <v>75</v>
      </c>
      <c r="V36" s="25"/>
      <c r="W36" s="27"/>
      <c r="X36" s="25">
        <v>1</v>
      </c>
      <c r="Y36" s="31">
        <v>1</v>
      </c>
      <c r="Z36" s="31"/>
      <c r="AA36" s="27"/>
      <c r="AB36" s="27"/>
      <c r="AC36" s="26"/>
      <c r="AD36" s="27"/>
    </row>
    <row r="37" spans="2:30" ht="12.75" customHeight="1" x14ac:dyDescent="0.2">
      <c r="B37" s="47"/>
      <c r="D37" s="52" t="s">
        <v>50</v>
      </c>
      <c r="E37" s="52"/>
      <c r="F37" s="52" t="s">
        <v>49</v>
      </c>
      <c r="G37" s="30"/>
      <c r="H37" s="29" t="s">
        <v>48</v>
      </c>
      <c r="I37" s="27"/>
      <c r="J37" s="27"/>
      <c r="K37" s="27"/>
      <c r="L37" s="27"/>
      <c r="M37" s="25"/>
      <c r="N37" s="25"/>
      <c r="O37" s="27"/>
      <c r="P37" s="25"/>
      <c r="Q37" s="25"/>
      <c r="R37" s="25"/>
      <c r="S37" s="25"/>
      <c r="T37" s="25"/>
      <c r="U37" s="25"/>
      <c r="V37" s="25"/>
      <c r="W37" s="27">
        <v>1</v>
      </c>
      <c r="X37" s="25"/>
      <c r="Y37" s="31">
        <v>1</v>
      </c>
      <c r="Z37" s="31"/>
      <c r="AA37" s="27"/>
      <c r="AB37" s="27"/>
      <c r="AC37" s="26"/>
      <c r="AD37" s="27"/>
    </row>
    <row r="38" spans="2:30" ht="12.75" customHeight="1" x14ac:dyDescent="0.2">
      <c r="B38" s="47"/>
      <c r="D38" s="28"/>
      <c r="E38" s="29"/>
      <c r="F38" s="28"/>
      <c r="G38" s="30"/>
      <c r="H38" s="29"/>
      <c r="I38" s="27"/>
      <c r="J38" s="27"/>
      <c r="K38" s="27"/>
      <c r="L38" s="27"/>
      <c r="M38" s="25"/>
      <c r="N38" s="25"/>
      <c r="O38" s="27"/>
      <c r="P38" s="25"/>
      <c r="Q38" s="25"/>
      <c r="R38" s="25"/>
      <c r="S38" s="25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7"/>
      <c r="D39" s="28" t="s">
        <v>54</v>
      </c>
      <c r="E39" s="29"/>
      <c r="F39" s="28" t="s">
        <v>46</v>
      </c>
      <c r="G39" s="30"/>
      <c r="H39" s="29" t="s">
        <v>44</v>
      </c>
      <c r="I39" s="27"/>
      <c r="J39" s="27"/>
      <c r="K39" s="27"/>
      <c r="L39" s="27"/>
      <c r="M39" s="25"/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31"/>
      <c r="Z39" s="31">
        <v>36</v>
      </c>
      <c r="AA39" s="27"/>
      <c r="AB39" s="27"/>
      <c r="AC39" s="26"/>
      <c r="AD39" s="27"/>
    </row>
    <row r="40" spans="2:30" ht="12.75" customHeight="1" x14ac:dyDescent="0.2">
      <c r="B40" s="47"/>
      <c r="D40" s="28" t="s">
        <v>42</v>
      </c>
      <c r="E40" s="29"/>
      <c r="F40" s="28" t="s">
        <v>50</v>
      </c>
      <c r="G40" s="30"/>
      <c r="H40" s="29" t="s">
        <v>44</v>
      </c>
      <c r="I40" s="27"/>
      <c r="J40" s="27"/>
      <c r="K40" s="27"/>
      <c r="L40" s="27"/>
      <c r="M40" s="25"/>
      <c r="N40" s="25"/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31">
        <v>36</v>
      </c>
      <c r="AA40" s="27"/>
      <c r="AB40" s="27"/>
      <c r="AC40" s="26"/>
      <c r="AD40" s="27"/>
    </row>
    <row r="41" spans="2:30" ht="12.75" customHeight="1" x14ac:dyDescent="0.2">
      <c r="B41" s="47"/>
      <c r="D41" s="28"/>
      <c r="E41" s="29"/>
      <c r="F41" s="28"/>
      <c r="G41" s="30"/>
      <c r="H41" s="29"/>
      <c r="I41" s="27" t="str">
        <f t="shared" ref="I41" si="6">IF(D41&lt;&gt;"",F41-D41,"")</f>
        <v/>
      </c>
      <c r="J41" s="27"/>
      <c r="K41" s="27" t="str">
        <f t="shared" ref="K41" si="7">IF(D41&lt;&gt;"",I41*J41/9,"")</f>
        <v/>
      </c>
      <c r="L41" s="27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7"/>
      <c r="D42" s="28" t="s">
        <v>55</v>
      </c>
      <c r="E42" s="29"/>
      <c r="F42" s="28" t="s">
        <v>56</v>
      </c>
      <c r="G42" s="30"/>
      <c r="H42" s="29" t="s">
        <v>48</v>
      </c>
      <c r="I42" s="27"/>
      <c r="J42" s="27"/>
      <c r="K42" s="27"/>
      <c r="L42" s="27"/>
      <c r="M42" s="25"/>
      <c r="N42" s="25"/>
      <c r="O42" s="27"/>
      <c r="P42" s="25"/>
      <c r="Q42" s="25"/>
      <c r="R42" s="25"/>
      <c r="S42" s="25"/>
      <c r="T42" s="25"/>
      <c r="U42" s="25"/>
      <c r="V42" s="25">
        <v>0.43</v>
      </c>
      <c r="W42" s="27"/>
      <c r="X42" s="25"/>
      <c r="Y42" s="31"/>
      <c r="Z42" s="31"/>
      <c r="AA42" s="27"/>
      <c r="AB42" s="27">
        <v>41</v>
      </c>
      <c r="AC42" s="26">
        <v>65</v>
      </c>
      <c r="AD42" s="27">
        <v>1</v>
      </c>
    </row>
    <row r="43" spans="2:30" ht="12.75" customHeight="1" x14ac:dyDescent="0.2">
      <c r="B43" s="47"/>
      <c r="D43" s="28"/>
      <c r="E43" s="29"/>
      <c r="F43" s="28"/>
      <c r="G43" s="30"/>
      <c r="H43" s="29"/>
      <c r="I43" s="27"/>
      <c r="J43" s="27"/>
      <c r="K43" s="27"/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7"/>
      <c r="D44" s="28" t="s">
        <v>63</v>
      </c>
      <c r="E44" s="29"/>
      <c r="F44" s="28"/>
      <c r="G44" s="30"/>
      <c r="H44" s="29"/>
      <c r="I44" s="27"/>
      <c r="J44" s="27"/>
      <c r="K44" s="27"/>
      <c r="L44" s="27">
        <f>(20*41.34)/9</f>
        <v>91.866666666666674</v>
      </c>
      <c r="M44" s="25"/>
      <c r="N44" s="25"/>
      <c r="O44" s="27"/>
      <c r="P44" s="25">
        <f>ROUND(L44*(P13/3),0)</f>
        <v>15</v>
      </c>
      <c r="Q44" s="25"/>
      <c r="R44" s="25">
        <f>ROUND(L44,0)</f>
        <v>92</v>
      </c>
      <c r="S44" s="25"/>
      <c r="T44" s="25"/>
      <c r="U44" s="25"/>
      <c r="V44" s="25"/>
      <c r="W44" s="27"/>
      <c r="X44" s="25"/>
      <c r="Y44" s="31"/>
      <c r="Z44" s="31"/>
      <c r="AA44" s="27">
        <f>ROUND((1212.9/9)*AA13/3,0)</f>
        <v>112</v>
      </c>
      <c r="AB44" s="27"/>
      <c r="AC44" s="26"/>
      <c r="AD44" s="27"/>
    </row>
    <row r="45" spans="2:30" ht="12.75" customHeight="1" x14ac:dyDescent="0.2">
      <c r="B45" s="47"/>
      <c r="D45" s="28" t="s">
        <v>64</v>
      </c>
      <c r="E45" s="29"/>
      <c r="F45" s="28"/>
      <c r="G45" s="30"/>
      <c r="H45" s="29"/>
      <c r="I45" s="27"/>
      <c r="J45" s="27"/>
      <c r="K45" s="27"/>
      <c r="L45" s="27">
        <f>(20*41.34)/9</f>
        <v>91.866666666666674</v>
      </c>
      <c r="M45" s="25"/>
      <c r="N45" s="25"/>
      <c r="O45" s="27"/>
      <c r="P45" s="25">
        <f>ROUND(L45*(P13/3),0)</f>
        <v>15</v>
      </c>
      <c r="Q45" s="25"/>
      <c r="R45" s="25">
        <f>ROUND(L45,0)</f>
        <v>92</v>
      </c>
      <c r="S45" s="25"/>
      <c r="T45" s="25"/>
      <c r="U45" s="25"/>
      <c r="V45" s="25"/>
      <c r="W45" s="27"/>
      <c r="X45" s="25"/>
      <c r="Y45" s="31"/>
      <c r="Z45" s="31"/>
      <c r="AA45" s="27">
        <f>ROUND((1221.04/9)*AA13/3,0)</f>
        <v>113</v>
      </c>
      <c r="AB45" s="27"/>
      <c r="AC45" s="26"/>
      <c r="AD45" s="27"/>
    </row>
    <row r="46" spans="2:30" ht="12.75" customHeight="1" x14ac:dyDescent="0.2">
      <c r="B46" s="47"/>
      <c r="D46" s="28"/>
      <c r="E46" s="29"/>
      <c r="F46" s="28"/>
      <c r="G46" s="30"/>
      <c r="H46" s="29"/>
      <c r="I46" s="27"/>
      <c r="J46" s="27"/>
      <c r="K46" s="27"/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7"/>
      <c r="D47" s="28"/>
      <c r="E47" s="29"/>
      <c r="F47" s="28"/>
      <c r="G47" s="30"/>
      <c r="H47" s="29"/>
      <c r="I47" s="27"/>
      <c r="J47" s="27"/>
      <c r="K47" s="27"/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7"/>
      <c r="D48" s="28"/>
      <c r="E48" s="29"/>
      <c r="F48" s="28"/>
      <c r="G48" s="30"/>
      <c r="H48" s="29"/>
      <c r="I48" s="27" t="str">
        <f t="shared" ref="I48:I65" si="8">IF(D48&lt;&gt;"",F48-D48,"")</f>
        <v/>
      </c>
      <c r="J48" s="27"/>
      <c r="K48" s="27" t="str">
        <f t="shared" ref="K48:K65" si="9">IF(D48&lt;&gt;"",I48*J48/9,"")</f>
        <v/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7"/>
      <c r="D49" s="28"/>
      <c r="E49" s="29"/>
      <c r="F49" s="28"/>
      <c r="G49" s="30"/>
      <c r="H49" s="29"/>
      <c r="I49" s="27" t="str">
        <f t="shared" si="8"/>
        <v/>
      </c>
      <c r="J49" s="27"/>
      <c r="K49" s="27" t="str">
        <f t="shared" si="9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7"/>
      <c r="D50" s="28"/>
      <c r="E50" s="29"/>
      <c r="F50" s="28"/>
      <c r="G50" s="30"/>
      <c r="H50" s="29"/>
      <c r="I50" s="27" t="str">
        <f t="shared" si="8"/>
        <v/>
      </c>
      <c r="J50" s="27"/>
      <c r="K50" s="27" t="str">
        <f t="shared" si="9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7"/>
      <c r="D51" s="28"/>
      <c r="E51" s="29"/>
      <c r="F51" s="28"/>
      <c r="G51" s="30"/>
      <c r="H51" s="29"/>
      <c r="I51" s="27" t="str">
        <f t="shared" si="8"/>
        <v/>
      </c>
      <c r="J51" s="27"/>
      <c r="K51" s="27" t="str">
        <f t="shared" si="9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7"/>
      <c r="D52" s="28"/>
      <c r="E52" s="29"/>
      <c r="F52" s="28"/>
      <c r="G52" s="30"/>
      <c r="H52" s="29"/>
      <c r="I52" s="27" t="str">
        <f t="shared" si="8"/>
        <v/>
      </c>
      <c r="J52" s="27"/>
      <c r="K52" s="27" t="str">
        <f t="shared" si="9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7"/>
      <c r="D53" s="28"/>
      <c r="E53" s="29"/>
      <c r="F53" s="28"/>
      <c r="G53" s="30"/>
      <c r="H53" s="29"/>
      <c r="I53" s="27" t="str">
        <f t="shared" si="8"/>
        <v/>
      </c>
      <c r="J53" s="27"/>
      <c r="K53" s="27" t="str">
        <f t="shared" si="9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7"/>
      <c r="D54" s="28"/>
      <c r="E54" s="29"/>
      <c r="F54" s="28"/>
      <c r="G54" s="30"/>
      <c r="H54" s="29"/>
      <c r="I54" s="27" t="str">
        <f t="shared" si="8"/>
        <v/>
      </c>
      <c r="J54" s="27"/>
      <c r="K54" s="27" t="str">
        <f t="shared" si="9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7"/>
      <c r="D55" s="28"/>
      <c r="E55" s="29"/>
      <c r="F55" s="28"/>
      <c r="G55" s="30"/>
      <c r="H55" s="29"/>
      <c r="I55" s="27" t="str">
        <f t="shared" si="8"/>
        <v/>
      </c>
      <c r="J55" s="27"/>
      <c r="K55" s="27" t="str">
        <f t="shared" si="9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7"/>
      <c r="D56" s="28"/>
      <c r="E56" s="29"/>
      <c r="F56" s="28"/>
      <c r="G56" s="30"/>
      <c r="H56" s="29"/>
      <c r="I56" s="27" t="str">
        <f t="shared" si="8"/>
        <v/>
      </c>
      <c r="J56" s="27"/>
      <c r="K56" s="27" t="str">
        <f t="shared" si="9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7"/>
      <c r="D57" s="28"/>
      <c r="E57" s="29"/>
      <c r="F57" s="28"/>
      <c r="G57" s="30"/>
      <c r="H57" s="29"/>
      <c r="I57" s="27" t="str">
        <f t="shared" si="8"/>
        <v/>
      </c>
      <c r="J57" s="27"/>
      <c r="K57" s="27" t="str">
        <f t="shared" si="9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7"/>
      <c r="D58" s="28"/>
      <c r="E58" s="29"/>
      <c r="F58" s="28"/>
      <c r="G58" s="30"/>
      <c r="H58" s="29"/>
      <c r="I58" s="27" t="str">
        <f t="shared" si="8"/>
        <v/>
      </c>
      <c r="J58" s="27"/>
      <c r="K58" s="27" t="str">
        <f t="shared" si="9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7"/>
      <c r="D59" s="28"/>
      <c r="E59" s="29"/>
      <c r="F59" s="28"/>
      <c r="G59" s="30"/>
      <c r="H59" s="29"/>
      <c r="I59" s="27" t="str">
        <f t="shared" si="8"/>
        <v/>
      </c>
      <c r="J59" s="27"/>
      <c r="K59" s="27" t="str">
        <f t="shared" si="9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7"/>
      <c r="D60" s="28"/>
      <c r="E60" s="29"/>
      <c r="F60" s="28"/>
      <c r="G60" s="30"/>
      <c r="H60" s="29"/>
      <c r="I60" s="27" t="str">
        <f t="shared" si="8"/>
        <v/>
      </c>
      <c r="J60" s="27"/>
      <c r="K60" s="27" t="str">
        <f t="shared" si="9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7"/>
      <c r="D61" s="28"/>
      <c r="E61" s="29"/>
      <c r="F61" s="28"/>
      <c r="G61" s="30"/>
      <c r="H61" s="29"/>
      <c r="I61" s="27" t="str">
        <f t="shared" si="8"/>
        <v/>
      </c>
      <c r="J61" s="27"/>
      <c r="K61" s="27" t="str">
        <f t="shared" si="9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7"/>
      <c r="D62" s="28"/>
      <c r="E62" s="29"/>
      <c r="F62" s="28"/>
      <c r="G62" s="30"/>
      <c r="H62" s="29"/>
      <c r="I62" s="27" t="str">
        <f t="shared" si="8"/>
        <v/>
      </c>
      <c r="J62" s="27"/>
      <c r="K62" s="27" t="str">
        <f t="shared" si="9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7"/>
      <c r="D63" s="28"/>
      <c r="E63" s="29"/>
      <c r="F63" s="28"/>
      <c r="G63" s="30"/>
      <c r="H63" s="29"/>
      <c r="I63" s="27" t="str">
        <f t="shared" si="8"/>
        <v/>
      </c>
      <c r="J63" s="27"/>
      <c r="K63" s="27" t="str">
        <f t="shared" si="9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7"/>
      <c r="D64" s="28"/>
      <c r="E64" s="29"/>
      <c r="F64" s="28"/>
      <c r="G64" s="30"/>
      <c r="H64" s="29"/>
      <c r="I64" s="27" t="str">
        <f t="shared" si="8"/>
        <v/>
      </c>
      <c r="J64" s="27"/>
      <c r="K64" s="27" t="str">
        <f t="shared" si="9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7"/>
      <c r="D65" s="28"/>
      <c r="E65" s="29"/>
      <c r="F65" s="28"/>
      <c r="G65" s="30"/>
      <c r="H65" s="29"/>
      <c r="I65" s="27" t="str">
        <f t="shared" si="8"/>
        <v/>
      </c>
      <c r="J65" s="27"/>
      <c r="K65" s="27" t="str">
        <f t="shared" si="9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7"/>
      <c r="D66" s="28"/>
      <c r="E66" s="29"/>
      <c r="F66" s="28"/>
      <c r="G66" s="30"/>
      <c r="H66" s="29"/>
      <c r="I66" s="27" t="str">
        <f t="shared" ref="I66:I86" si="10">IF(D66&lt;&gt;"",F66-D66,"")</f>
        <v/>
      </c>
      <c r="J66" s="27"/>
      <c r="K66" s="27" t="str">
        <f t="shared" ref="K66:K86" si="11">IF(D66&lt;&gt;"",I66*J66/9,"")</f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7"/>
      <c r="D67" s="28"/>
      <c r="E67" s="29"/>
      <c r="F67" s="28"/>
      <c r="G67" s="30"/>
      <c r="H67" s="29"/>
      <c r="I67" s="27" t="str">
        <f t="shared" si="10"/>
        <v/>
      </c>
      <c r="J67" s="27"/>
      <c r="K67" s="27" t="str">
        <f t="shared" si="11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7"/>
      <c r="D68" s="28"/>
      <c r="E68" s="29"/>
      <c r="F68" s="28"/>
      <c r="G68" s="30"/>
      <c r="H68" s="29"/>
      <c r="I68" s="27" t="str">
        <f t="shared" si="10"/>
        <v/>
      </c>
      <c r="J68" s="27"/>
      <c r="K68" s="27" t="str">
        <f t="shared" si="11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7"/>
      <c r="D69" s="28"/>
      <c r="E69" s="29"/>
      <c r="F69" s="28"/>
      <c r="G69" s="30"/>
      <c r="H69" s="29"/>
      <c r="I69" s="27" t="str">
        <f t="shared" si="10"/>
        <v/>
      </c>
      <c r="J69" s="27"/>
      <c r="K69" s="27" t="str">
        <f t="shared" si="11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7"/>
      <c r="D70" s="28"/>
      <c r="E70" s="29"/>
      <c r="F70" s="28"/>
      <c r="G70" s="30"/>
      <c r="H70" s="29"/>
      <c r="I70" s="27" t="str">
        <f t="shared" si="10"/>
        <v/>
      </c>
      <c r="J70" s="27"/>
      <c r="K70" s="27" t="str">
        <f t="shared" si="11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7"/>
      <c r="D71" s="28"/>
      <c r="E71" s="29"/>
      <c r="F71" s="28"/>
      <c r="G71" s="30"/>
      <c r="H71" s="32"/>
      <c r="I71" s="27" t="str">
        <f t="shared" si="10"/>
        <v/>
      </c>
      <c r="J71" s="27"/>
      <c r="K71" s="27" t="str">
        <f t="shared" si="11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7"/>
      <c r="D72" s="28"/>
      <c r="E72" s="29"/>
      <c r="F72" s="28"/>
      <c r="G72" s="30"/>
      <c r="H72" s="32"/>
      <c r="I72" s="27" t="str">
        <f t="shared" si="10"/>
        <v/>
      </c>
      <c r="J72" s="27"/>
      <c r="K72" s="27" t="str">
        <f t="shared" si="11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7"/>
      <c r="D73" s="28"/>
      <c r="E73" s="29"/>
      <c r="F73" s="28"/>
      <c r="G73" s="30"/>
      <c r="H73" s="32"/>
      <c r="I73" s="27" t="str">
        <f t="shared" si="10"/>
        <v/>
      </c>
      <c r="J73" s="27"/>
      <c r="K73" s="27" t="str">
        <f t="shared" si="11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7"/>
      <c r="D74" s="28"/>
      <c r="E74" s="29"/>
      <c r="F74" s="28"/>
      <c r="G74" s="30"/>
      <c r="H74" s="29"/>
      <c r="I74" s="27" t="str">
        <f t="shared" si="10"/>
        <v/>
      </c>
      <c r="J74" s="27"/>
      <c r="K74" s="27" t="str">
        <f t="shared" si="11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7"/>
      <c r="D75" s="28"/>
      <c r="E75" s="29"/>
      <c r="F75" s="28"/>
      <c r="G75" s="30"/>
      <c r="H75" s="29"/>
      <c r="I75" s="27" t="str">
        <f t="shared" si="10"/>
        <v/>
      </c>
      <c r="J75" s="27"/>
      <c r="K75" s="27" t="str">
        <f t="shared" si="11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7"/>
      <c r="D76" s="28"/>
      <c r="E76" s="29"/>
      <c r="F76" s="28"/>
      <c r="G76" s="30"/>
      <c r="H76" s="29"/>
      <c r="I76" s="27" t="str">
        <f t="shared" si="10"/>
        <v/>
      </c>
      <c r="J76" s="27"/>
      <c r="K76" s="27" t="str">
        <f t="shared" si="11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7"/>
      <c r="D77" s="28"/>
      <c r="E77" s="29"/>
      <c r="F77" s="28"/>
      <c r="G77" s="30"/>
      <c r="H77" s="29"/>
      <c r="I77" s="27" t="str">
        <f t="shared" si="10"/>
        <v/>
      </c>
      <c r="J77" s="27"/>
      <c r="K77" s="27" t="str">
        <f t="shared" si="11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7"/>
      <c r="D78" s="28"/>
      <c r="E78" s="29"/>
      <c r="F78" s="28"/>
      <c r="G78" s="30"/>
      <c r="H78" s="29"/>
      <c r="I78" s="27" t="str">
        <f t="shared" si="10"/>
        <v/>
      </c>
      <c r="J78" s="27"/>
      <c r="K78" s="27" t="str">
        <f t="shared" si="11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7"/>
      <c r="D79" s="28"/>
      <c r="E79" s="29"/>
      <c r="F79" s="28"/>
      <c r="G79" s="30"/>
      <c r="H79" s="29"/>
      <c r="I79" s="27" t="str">
        <f t="shared" si="10"/>
        <v/>
      </c>
      <c r="J79" s="27"/>
      <c r="K79" s="27" t="str">
        <f t="shared" si="11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7"/>
      <c r="D80" s="28"/>
      <c r="E80" s="29"/>
      <c r="F80" s="28"/>
      <c r="G80" s="30"/>
      <c r="H80" s="29"/>
      <c r="I80" s="27" t="str">
        <f t="shared" si="10"/>
        <v/>
      </c>
      <c r="J80" s="27"/>
      <c r="K80" s="27" t="str">
        <f t="shared" si="11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7"/>
      <c r="D81" s="28"/>
      <c r="E81" s="29"/>
      <c r="F81" s="28"/>
      <c r="G81" s="30"/>
      <c r="H81" s="29"/>
      <c r="I81" s="27" t="str">
        <f t="shared" si="10"/>
        <v/>
      </c>
      <c r="J81" s="27"/>
      <c r="K81" s="27" t="str">
        <f t="shared" si="11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7"/>
      <c r="D82" s="28"/>
      <c r="E82" s="29"/>
      <c r="F82" s="28"/>
      <c r="G82" s="30"/>
      <c r="H82" s="29"/>
      <c r="I82" s="27" t="str">
        <f t="shared" si="10"/>
        <v/>
      </c>
      <c r="J82" s="27"/>
      <c r="K82" s="27" t="str">
        <f t="shared" si="11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7"/>
      <c r="D83" s="33"/>
      <c r="E83" s="32"/>
      <c r="F83" s="33"/>
      <c r="G83" s="34"/>
      <c r="H83" s="32"/>
      <c r="I83" s="35" t="str">
        <f t="shared" si="10"/>
        <v/>
      </c>
      <c r="J83" s="35"/>
      <c r="K83" s="35" t="str">
        <f t="shared" si="11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7"/>
      <c r="D84" s="33"/>
      <c r="E84" s="32"/>
      <c r="F84" s="33"/>
      <c r="G84" s="34"/>
      <c r="H84" s="32"/>
      <c r="I84" s="35" t="str">
        <f t="shared" si="10"/>
        <v/>
      </c>
      <c r="J84" s="35"/>
      <c r="K84" s="35" t="str">
        <f t="shared" si="11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7"/>
      <c r="D85" s="33"/>
      <c r="E85" s="32"/>
      <c r="F85" s="33"/>
      <c r="G85" s="34"/>
      <c r="H85" s="32"/>
      <c r="I85" s="35" t="str">
        <f t="shared" si="10"/>
        <v/>
      </c>
      <c r="J85" s="35"/>
      <c r="K85" s="35" t="str">
        <f t="shared" si="11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48"/>
      <c r="D86" s="37"/>
      <c r="E86" s="32"/>
      <c r="F86" s="38"/>
      <c r="G86" s="34"/>
      <c r="H86" s="32"/>
      <c r="I86" s="32" t="str">
        <f t="shared" si="10"/>
        <v/>
      </c>
      <c r="J86" s="35"/>
      <c r="K86" s="35" t="str">
        <f t="shared" si="11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58" t="s">
        <v>4</v>
      </c>
      <c r="E87" s="59"/>
      <c r="F87" s="59"/>
      <c r="G87" s="59"/>
      <c r="H87" s="59"/>
      <c r="I87" s="59"/>
      <c r="J87" s="59"/>
      <c r="K87" s="59"/>
      <c r="L87" s="60"/>
      <c r="M87" s="39">
        <f>IF(M10="","",IF(OR(M27="", M27="LS", M27="LUMP"),IF(SUM(COUNTIF(M28:M86,"LS")+COUNTIF(M28:M86,"LUMP"))&gt;0,"LS",""),IF(SUM(M28:M86)&lt;&gt;0,SUM(M28:M86),"")))</f>
        <v>34</v>
      </c>
      <c r="N87" s="39">
        <f t="shared" ref="N87:AD87" si="12">IF(N10="","",IF(OR(N27="", N27="LS", N27="LUMP"),IF(SUM(COUNTIF(N28:N86,"LS")+COUNTIF(N28:N86,"LUMP"))&gt;0,"LS",""),IF(SUM(N28:N86)&lt;&gt;0,SUM(N28:N86),"")))</f>
        <v>39</v>
      </c>
      <c r="O87" s="39">
        <f t="shared" si="12"/>
        <v>139</v>
      </c>
      <c r="P87" s="39">
        <f>IF(P10="","",IF(OR(P27="", P27="LS", P27="LUMP"),IF(SUM(COUNTIF(P28:P86,"LS")+COUNTIF(P28:P86,"LUMP"))&gt;0,"LS",""),IF(SUM(P28:P86)&lt;&gt;0,SUM(P28:P86),"")))</f>
        <v>173</v>
      </c>
      <c r="Q87" s="39">
        <f t="shared" si="12"/>
        <v>37</v>
      </c>
      <c r="R87" s="39">
        <f t="shared" si="12"/>
        <v>1057</v>
      </c>
      <c r="S87" s="39">
        <f t="shared" ref="S87:AA87" si="13">IF(S10="","",IF(OR(S27="", S27="LS", S27="LUMP"),IF(SUM(COUNTIF(S28:S86,"LS")+COUNTIF(S28:S86,"LUMP"))&gt;0,"LS",""),IF(SUM(S28:S86)&lt;&gt;0,SUM(S28:S86),"")))</f>
        <v>100</v>
      </c>
      <c r="T87" s="39">
        <f t="shared" si="13"/>
        <v>1039</v>
      </c>
      <c r="U87" s="39">
        <f t="shared" si="13"/>
        <v>300</v>
      </c>
      <c r="V87" s="39">
        <f t="shared" si="13"/>
        <v>0.43</v>
      </c>
      <c r="W87" s="39">
        <f t="shared" si="13"/>
        <v>2</v>
      </c>
      <c r="X87" s="39">
        <f t="shared" si="13"/>
        <v>2</v>
      </c>
      <c r="Y87" s="39">
        <f t="shared" si="13"/>
        <v>4</v>
      </c>
      <c r="Z87" s="39">
        <f t="shared" si="13"/>
        <v>72</v>
      </c>
      <c r="AA87" s="39">
        <f t="shared" si="13"/>
        <v>225</v>
      </c>
      <c r="AB87" s="39">
        <f t="shared" si="12"/>
        <v>41</v>
      </c>
      <c r="AC87" s="39">
        <f t="shared" si="12"/>
        <v>65</v>
      </c>
      <c r="AD87" s="39">
        <f t="shared" si="12"/>
        <v>1</v>
      </c>
    </row>
    <row r="88" spans="2:30" ht="12.75" customHeight="1" x14ac:dyDescent="0.2">
      <c r="B88" s="6" t="s">
        <v>18</v>
      </c>
      <c r="D88" s="61" t="s">
        <v>5</v>
      </c>
      <c r="E88" s="62"/>
      <c r="F88" s="62"/>
      <c r="G88" s="62"/>
      <c r="H88" s="62"/>
      <c r="I88" s="62"/>
      <c r="J88" s="62"/>
      <c r="K88" s="62"/>
      <c r="L88" s="63"/>
      <c r="M88" s="40">
        <f>IF(M10="","",IF( M87="LS","LS",IF(M87&lt;&gt;"",ROUNDUP(M87,0),"")))</f>
        <v>34</v>
      </c>
      <c r="N88" s="40">
        <f t="shared" ref="N88:AD88" si="14">IF(N10="","",IF( N87="LS","LS",IF(N87&lt;&gt;"",ROUNDUP(N87,0),"")))</f>
        <v>39</v>
      </c>
      <c r="O88" s="40">
        <f t="shared" si="14"/>
        <v>139</v>
      </c>
      <c r="P88" s="40">
        <f>IF(P10="","",IF( P87="LS","LS",IF(P87&lt;&gt;"",ROUNDUP(P87,0),"")))</f>
        <v>173</v>
      </c>
      <c r="Q88" s="40">
        <f t="shared" si="14"/>
        <v>37</v>
      </c>
      <c r="R88" s="40">
        <f t="shared" si="14"/>
        <v>1057</v>
      </c>
      <c r="S88" s="40">
        <f t="shared" ref="S88:AA88" si="15">IF(S10="","",IF( S87="LS","LS",IF(S87&lt;&gt;"",ROUNDUP(S87,0),"")))</f>
        <v>100</v>
      </c>
      <c r="T88" s="40">
        <f t="shared" si="15"/>
        <v>1039</v>
      </c>
      <c r="U88" s="40">
        <f t="shared" si="15"/>
        <v>300</v>
      </c>
      <c r="V88" s="40">
        <f t="shared" si="15"/>
        <v>1</v>
      </c>
      <c r="W88" s="40">
        <f t="shared" si="15"/>
        <v>2</v>
      </c>
      <c r="X88" s="40">
        <f t="shared" si="15"/>
        <v>2</v>
      </c>
      <c r="Y88" s="40">
        <f t="shared" si="15"/>
        <v>4</v>
      </c>
      <c r="Z88" s="40">
        <f t="shared" si="15"/>
        <v>72</v>
      </c>
      <c r="AA88" s="40">
        <f t="shared" si="15"/>
        <v>225</v>
      </c>
      <c r="AB88" s="40">
        <f t="shared" si="14"/>
        <v>41</v>
      </c>
      <c r="AC88" s="40">
        <f t="shared" si="14"/>
        <v>65</v>
      </c>
      <c r="AD88" s="40">
        <f t="shared" si="14"/>
        <v>1</v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75" t="str">
        <f>"PAVEMENT CALC SHEET " &amp; B91</f>
        <v xml:space="preserve">PAVEMENT CALC SHEET </v>
      </c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76" t="s">
        <v>17</v>
      </c>
      <c r="D95" s="64" t="s">
        <v>2</v>
      </c>
      <c r="E95" s="65"/>
      <c r="F95" s="66"/>
      <c r="G95" s="70" t="s">
        <v>9</v>
      </c>
      <c r="H95" s="72" t="s">
        <v>0</v>
      </c>
      <c r="I95" s="72" t="s">
        <v>29</v>
      </c>
      <c r="J95" s="72" t="s">
        <v>30</v>
      </c>
      <c r="K95" s="72" t="s">
        <v>31</v>
      </c>
      <c r="L95" s="72" t="s">
        <v>3</v>
      </c>
      <c r="M95" s="18" t="str">
        <f t="shared" ref="M95:AD95" si="16">IF(OR(TRIM(M91)=0,TRIM(M91)=""),"",IF(IFERROR(TRIM(INDEX(QryItemNamed,MATCH(TRIM(M91),ITEM,0),2)),"")="Y","SPECIAL",LEFT(IFERROR(TRIM(INDEX(ITEM,MATCH(TRIM(M91),ITEM,0))),""),3)))</f>
        <v/>
      </c>
      <c r="N95" s="18" t="str">
        <f t="shared" si="16"/>
        <v/>
      </c>
      <c r="O95" s="18" t="str">
        <f t="shared" si="16"/>
        <v/>
      </c>
      <c r="P95" s="18" t="str">
        <f t="shared" si="16"/>
        <v/>
      </c>
      <c r="Q95" s="18" t="str">
        <f t="shared" si="16"/>
        <v/>
      </c>
      <c r="R95" s="18" t="str">
        <f t="shared" si="16"/>
        <v/>
      </c>
      <c r="S95" s="18" t="str">
        <f t="shared" si="16"/>
        <v/>
      </c>
      <c r="T95" s="18" t="str">
        <f t="shared" si="16"/>
        <v/>
      </c>
      <c r="U95" s="18" t="str">
        <f t="shared" si="16"/>
        <v/>
      </c>
      <c r="V95" s="18" t="str">
        <f t="shared" si="16"/>
        <v/>
      </c>
      <c r="W95" s="18" t="str">
        <f t="shared" si="16"/>
        <v/>
      </c>
      <c r="X95" s="18" t="str">
        <f t="shared" si="16"/>
        <v/>
      </c>
      <c r="Y95" s="18" t="str">
        <f t="shared" si="16"/>
        <v/>
      </c>
      <c r="Z95" s="18" t="str">
        <f t="shared" si="16"/>
        <v/>
      </c>
      <c r="AA95" s="18" t="str">
        <f t="shared" si="16"/>
        <v/>
      </c>
      <c r="AB95" s="18" t="str">
        <f t="shared" si="16"/>
        <v/>
      </c>
      <c r="AC95" s="18" t="str">
        <f t="shared" si="16"/>
        <v/>
      </c>
      <c r="AD95" s="18" t="str">
        <f t="shared" si="16"/>
        <v/>
      </c>
    </row>
    <row r="96" spans="2:30" ht="12.75" customHeight="1" x14ac:dyDescent="0.2">
      <c r="B96" s="77"/>
      <c r="D96" s="67"/>
      <c r="E96" s="68"/>
      <c r="F96" s="69"/>
      <c r="G96" s="71"/>
      <c r="H96" s="73"/>
      <c r="I96" s="73"/>
      <c r="J96" s="73"/>
      <c r="K96" s="73"/>
      <c r="L96" s="73"/>
      <c r="M96" s="54" t="str">
        <f t="shared" ref="M96:AD96" si="17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/>
      </c>
      <c r="N96" s="54" t="str">
        <f t="shared" si="17"/>
        <v/>
      </c>
      <c r="O96" s="54" t="str">
        <f t="shared" si="17"/>
        <v/>
      </c>
      <c r="P96" s="54" t="str">
        <f t="shared" si="17"/>
        <v/>
      </c>
      <c r="Q96" s="54" t="str">
        <f t="shared" si="17"/>
        <v/>
      </c>
      <c r="R96" s="54" t="str">
        <f t="shared" si="17"/>
        <v/>
      </c>
      <c r="S96" s="54" t="str">
        <f t="shared" si="17"/>
        <v/>
      </c>
      <c r="T96" s="54" t="str">
        <f t="shared" si="17"/>
        <v/>
      </c>
      <c r="U96" s="54" t="str">
        <f t="shared" si="17"/>
        <v/>
      </c>
      <c r="V96" s="54" t="str">
        <f t="shared" si="17"/>
        <v/>
      </c>
      <c r="W96" s="54" t="str">
        <f t="shared" si="17"/>
        <v/>
      </c>
      <c r="X96" s="54" t="str">
        <f t="shared" si="17"/>
        <v/>
      </c>
      <c r="Y96" s="54" t="str">
        <f t="shared" si="17"/>
        <v/>
      </c>
      <c r="Z96" s="54" t="str">
        <f t="shared" si="17"/>
        <v/>
      </c>
      <c r="AA96" s="54" t="str">
        <f t="shared" si="17"/>
        <v/>
      </c>
      <c r="AB96" s="54" t="str">
        <f t="shared" si="17"/>
        <v/>
      </c>
      <c r="AC96" s="54" t="str">
        <f t="shared" si="17"/>
        <v/>
      </c>
      <c r="AD96" s="54" t="str">
        <f t="shared" si="17"/>
        <v/>
      </c>
    </row>
    <row r="97" spans="2:30" ht="12.75" customHeight="1" x14ac:dyDescent="0.2">
      <c r="B97" s="77"/>
      <c r="D97" s="67"/>
      <c r="E97" s="68"/>
      <c r="F97" s="69"/>
      <c r="G97" s="71"/>
      <c r="H97" s="73"/>
      <c r="I97" s="73"/>
      <c r="J97" s="73"/>
      <c r="K97" s="73"/>
      <c r="L97" s="73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</row>
    <row r="98" spans="2:30" ht="12.75" customHeight="1" x14ac:dyDescent="0.2">
      <c r="B98" s="77"/>
      <c r="D98" s="67"/>
      <c r="E98" s="68"/>
      <c r="F98" s="69"/>
      <c r="G98" s="71"/>
      <c r="H98" s="73"/>
      <c r="I98" s="73"/>
      <c r="J98" s="73"/>
      <c r="K98" s="73"/>
      <c r="L98" s="73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</row>
    <row r="99" spans="2:30" ht="12.75" customHeight="1" x14ac:dyDescent="0.2">
      <c r="B99" s="77"/>
      <c r="D99" s="67"/>
      <c r="E99" s="68"/>
      <c r="F99" s="69"/>
      <c r="G99" s="71"/>
      <c r="H99" s="73"/>
      <c r="I99" s="73"/>
      <c r="J99" s="73"/>
      <c r="K99" s="73"/>
      <c r="L99" s="73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</row>
    <row r="100" spans="2:30" ht="12.75" customHeight="1" x14ac:dyDescent="0.2">
      <c r="B100" s="77"/>
      <c r="D100" s="67"/>
      <c r="E100" s="68"/>
      <c r="F100" s="69"/>
      <c r="G100" s="71"/>
      <c r="H100" s="73"/>
      <c r="I100" s="73"/>
      <c r="J100" s="73"/>
      <c r="K100" s="73"/>
      <c r="L100" s="73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</row>
    <row r="101" spans="2:30" ht="12.75" customHeight="1" x14ac:dyDescent="0.2">
      <c r="B101" s="77"/>
      <c r="D101" s="67"/>
      <c r="E101" s="68"/>
      <c r="F101" s="69"/>
      <c r="G101" s="71"/>
      <c r="H101" s="73"/>
      <c r="I101" s="73"/>
      <c r="J101" s="73"/>
      <c r="K101" s="73"/>
      <c r="L101" s="73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</row>
    <row r="102" spans="2:30" ht="12.75" customHeight="1" x14ac:dyDescent="0.2">
      <c r="B102" s="77"/>
      <c r="D102" s="67"/>
      <c r="E102" s="68"/>
      <c r="F102" s="69"/>
      <c r="G102" s="71"/>
      <c r="H102" s="73"/>
      <c r="I102" s="73"/>
      <c r="J102" s="73"/>
      <c r="K102" s="73"/>
      <c r="L102" s="73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</row>
    <row r="103" spans="2:30" ht="12.75" customHeight="1" x14ac:dyDescent="0.2">
      <c r="B103" s="77"/>
      <c r="D103" s="67"/>
      <c r="E103" s="68"/>
      <c r="F103" s="69"/>
      <c r="G103" s="71"/>
      <c r="H103" s="73"/>
      <c r="I103" s="73"/>
      <c r="J103" s="73"/>
      <c r="K103" s="73"/>
      <c r="L103" s="73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</row>
    <row r="104" spans="2:30" ht="12.75" customHeight="1" x14ac:dyDescent="0.2">
      <c r="B104" s="77"/>
      <c r="D104" s="67"/>
      <c r="E104" s="68"/>
      <c r="F104" s="69"/>
      <c r="G104" s="71"/>
      <c r="H104" s="73"/>
      <c r="I104" s="73"/>
      <c r="J104" s="73"/>
      <c r="K104" s="73"/>
      <c r="L104" s="73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</row>
    <row r="105" spans="2:30" ht="12.75" customHeight="1" x14ac:dyDescent="0.2">
      <c r="B105" s="77"/>
      <c r="D105" s="67"/>
      <c r="E105" s="68"/>
      <c r="F105" s="69"/>
      <c r="G105" s="71"/>
      <c r="H105" s="73"/>
      <c r="I105" s="73"/>
      <c r="J105" s="73"/>
      <c r="K105" s="73"/>
      <c r="L105" s="73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</row>
    <row r="106" spans="2:30" ht="12.75" customHeight="1" x14ac:dyDescent="0.2">
      <c r="B106" s="77"/>
      <c r="D106" s="67"/>
      <c r="E106" s="68"/>
      <c r="F106" s="69"/>
      <c r="G106" s="71"/>
      <c r="H106" s="73"/>
      <c r="I106" s="73"/>
      <c r="J106" s="73"/>
      <c r="K106" s="73"/>
      <c r="L106" s="73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</row>
    <row r="107" spans="2:30" ht="12.75" customHeight="1" x14ac:dyDescent="0.2">
      <c r="B107" s="77"/>
      <c r="D107" s="67"/>
      <c r="E107" s="68"/>
      <c r="F107" s="69"/>
      <c r="G107" s="71"/>
      <c r="H107" s="73"/>
      <c r="I107" s="73"/>
      <c r="J107" s="73"/>
      <c r="K107" s="73"/>
      <c r="L107" s="73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</row>
    <row r="108" spans="2:30" ht="12.75" customHeight="1" thickBot="1" x14ac:dyDescent="0.25">
      <c r="B108" s="78"/>
      <c r="D108" s="57"/>
      <c r="E108" s="57"/>
      <c r="F108" s="57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8">IF(OR(TRIM(M91)=0,TRIM(M91)=""),"",IFERROR(TRIM(INDEX(QryItemNamed,MATCH(TRIM(M91),ITEM,0),3)),""))</f>
        <v/>
      </c>
      <c r="N108" s="21" t="str">
        <f t="shared" si="18"/>
        <v/>
      </c>
      <c r="O108" s="21" t="str">
        <f t="shared" si="18"/>
        <v/>
      </c>
      <c r="P108" s="21" t="str">
        <f t="shared" si="18"/>
        <v/>
      </c>
      <c r="Q108" s="21" t="str">
        <f t="shared" si="18"/>
        <v/>
      </c>
      <c r="R108" s="21" t="str">
        <f t="shared" si="18"/>
        <v/>
      </c>
      <c r="S108" s="21" t="str">
        <f t="shared" si="18"/>
        <v/>
      </c>
      <c r="T108" s="21" t="str">
        <f t="shared" si="18"/>
        <v/>
      </c>
      <c r="U108" s="21" t="str">
        <f t="shared" si="18"/>
        <v/>
      </c>
      <c r="V108" s="21" t="str">
        <f t="shared" si="18"/>
        <v/>
      </c>
      <c r="W108" s="21" t="str">
        <f t="shared" si="18"/>
        <v/>
      </c>
      <c r="X108" s="21" t="str">
        <f t="shared" si="18"/>
        <v/>
      </c>
      <c r="Y108" s="21" t="str">
        <f t="shared" si="18"/>
        <v/>
      </c>
      <c r="Z108" s="21" t="str">
        <f t="shared" si="18"/>
        <v/>
      </c>
      <c r="AA108" s="21" t="str">
        <f t="shared" si="18"/>
        <v/>
      </c>
      <c r="AB108" s="21" t="str">
        <f t="shared" si="18"/>
        <v/>
      </c>
      <c r="AC108" s="21" t="str">
        <f t="shared" si="18"/>
        <v/>
      </c>
      <c r="AD108" s="21" t="str">
        <f t="shared" si="18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9">IF(D110&lt;&gt;"",F110-D110,"")</f>
        <v/>
      </c>
      <c r="J110" s="25"/>
      <c r="K110" s="25" t="str">
        <f t="shared" ref="K110:K167" si="20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19"/>
        <v/>
      </c>
      <c r="J111" s="27"/>
      <c r="K111" s="27" t="str">
        <f t="shared" si="20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19"/>
        <v/>
      </c>
      <c r="J112" s="27"/>
      <c r="K112" s="27" t="str">
        <f t="shared" si="20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19"/>
        <v/>
      </c>
      <c r="J113" s="27"/>
      <c r="K113" s="27" t="str">
        <f t="shared" si="20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19"/>
        <v/>
      </c>
      <c r="J114" s="27"/>
      <c r="K114" s="27" t="str">
        <f t="shared" si="20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19"/>
        <v/>
      </c>
      <c r="J115" s="27"/>
      <c r="K115" s="27" t="str">
        <f t="shared" si="20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19"/>
        <v/>
      </c>
      <c r="J116" s="27"/>
      <c r="K116" s="27" t="str">
        <f t="shared" si="20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19"/>
        <v/>
      </c>
      <c r="J117" s="27"/>
      <c r="K117" s="27" t="str">
        <f t="shared" si="20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19"/>
        <v/>
      </c>
      <c r="J118" s="27"/>
      <c r="K118" s="27" t="str">
        <f t="shared" si="20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19"/>
        <v/>
      </c>
      <c r="J119" s="27"/>
      <c r="K119" s="27" t="str">
        <f t="shared" si="20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19"/>
        <v/>
      </c>
      <c r="J120" s="27"/>
      <c r="K120" s="27" t="str">
        <f t="shared" si="20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19"/>
        <v/>
      </c>
      <c r="J121" s="27"/>
      <c r="K121" s="27" t="str">
        <f t="shared" si="20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19"/>
        <v/>
      </c>
      <c r="J122" s="27"/>
      <c r="K122" s="27" t="str">
        <f t="shared" si="20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19"/>
        <v/>
      </c>
      <c r="J123" s="27"/>
      <c r="K123" s="27" t="str">
        <f t="shared" si="20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19"/>
        <v/>
      </c>
      <c r="J124" s="27"/>
      <c r="K124" s="27" t="str">
        <f t="shared" si="20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9"/>
        <v/>
      </c>
      <c r="J125" s="27"/>
      <c r="K125" s="27" t="str">
        <f t="shared" si="20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19"/>
        <v/>
      </c>
      <c r="J126" s="27"/>
      <c r="K126" s="27" t="str">
        <f t="shared" si="20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19"/>
        <v/>
      </c>
      <c r="J127" s="27"/>
      <c r="K127" s="27" t="str">
        <f t="shared" si="20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19"/>
        <v/>
      </c>
      <c r="J128" s="27"/>
      <c r="K128" s="27" t="str">
        <f t="shared" si="20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19"/>
        <v/>
      </c>
      <c r="J129" s="27"/>
      <c r="K129" s="27" t="str">
        <f t="shared" si="20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9"/>
        <v/>
      </c>
      <c r="J130" s="27"/>
      <c r="K130" s="27" t="str">
        <f t="shared" si="20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19"/>
        <v/>
      </c>
      <c r="J131" s="27"/>
      <c r="K131" s="27" t="str">
        <f t="shared" si="20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19"/>
        <v/>
      </c>
      <c r="J132" s="27"/>
      <c r="K132" s="27" t="str">
        <f t="shared" si="20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19"/>
        <v/>
      </c>
      <c r="J133" s="27"/>
      <c r="K133" s="27" t="str">
        <f t="shared" si="20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19"/>
        <v/>
      </c>
      <c r="J134" s="27"/>
      <c r="K134" s="27" t="str">
        <f t="shared" si="20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19"/>
        <v/>
      </c>
      <c r="J135" s="27"/>
      <c r="K135" s="27" t="str">
        <f t="shared" si="20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19"/>
        <v/>
      </c>
      <c r="J136" s="27"/>
      <c r="K136" s="27" t="str">
        <f t="shared" si="20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19"/>
        <v/>
      </c>
      <c r="J137" s="27"/>
      <c r="K137" s="27" t="str">
        <f t="shared" si="20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19"/>
        <v/>
      </c>
      <c r="J138" s="27"/>
      <c r="K138" s="27" t="str">
        <f t="shared" si="20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19"/>
        <v/>
      </c>
      <c r="J139" s="27"/>
      <c r="K139" s="27" t="str">
        <f t="shared" si="20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19"/>
        <v/>
      </c>
      <c r="J140" s="27"/>
      <c r="K140" s="27" t="str">
        <f t="shared" si="20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19"/>
        <v/>
      </c>
      <c r="J141" s="27"/>
      <c r="K141" s="27" t="str">
        <f t="shared" si="20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19"/>
        <v/>
      </c>
      <c r="J142" s="27"/>
      <c r="K142" s="27" t="str">
        <f t="shared" si="20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19"/>
        <v/>
      </c>
      <c r="J143" s="27"/>
      <c r="K143" s="27" t="str">
        <f t="shared" si="20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19"/>
        <v/>
      </c>
      <c r="J144" s="27"/>
      <c r="K144" s="27" t="str">
        <f t="shared" si="20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19"/>
        <v/>
      </c>
      <c r="J145" s="27"/>
      <c r="K145" s="27" t="str">
        <f t="shared" si="20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19"/>
        <v/>
      </c>
      <c r="J146" s="27"/>
      <c r="K146" s="27" t="str">
        <f t="shared" si="20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19"/>
        <v/>
      </c>
      <c r="J147" s="27"/>
      <c r="K147" s="27" t="str">
        <f t="shared" si="20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19"/>
        <v/>
      </c>
      <c r="J148" s="27"/>
      <c r="K148" s="27" t="str">
        <f t="shared" si="20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19"/>
        <v/>
      </c>
      <c r="J149" s="27"/>
      <c r="K149" s="27" t="str">
        <f t="shared" si="20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19"/>
        <v/>
      </c>
      <c r="J150" s="27"/>
      <c r="K150" s="27" t="str">
        <f t="shared" si="20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19"/>
        <v/>
      </c>
      <c r="J151" s="27"/>
      <c r="K151" s="27" t="str">
        <f t="shared" si="20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19"/>
        <v/>
      </c>
      <c r="J152" s="27"/>
      <c r="K152" s="27" t="str">
        <f t="shared" si="20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19"/>
        <v/>
      </c>
      <c r="J153" s="27"/>
      <c r="K153" s="27" t="str">
        <f t="shared" si="20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19"/>
        <v/>
      </c>
      <c r="J154" s="27"/>
      <c r="K154" s="27" t="str">
        <f t="shared" si="20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19"/>
        <v/>
      </c>
      <c r="J155" s="27"/>
      <c r="K155" s="27" t="str">
        <f t="shared" si="20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19"/>
        <v/>
      </c>
      <c r="J156" s="27"/>
      <c r="K156" s="27" t="str">
        <f t="shared" si="20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19"/>
        <v/>
      </c>
      <c r="J157" s="27"/>
      <c r="K157" s="27" t="str">
        <f t="shared" si="20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19"/>
        <v/>
      </c>
      <c r="J158" s="27"/>
      <c r="K158" s="27" t="str">
        <f t="shared" si="20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19"/>
        <v/>
      </c>
      <c r="J159" s="27"/>
      <c r="K159" s="27" t="str">
        <f t="shared" si="20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19"/>
        <v/>
      </c>
      <c r="J160" s="27"/>
      <c r="K160" s="27" t="str">
        <f t="shared" si="20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9"/>
        <v/>
      </c>
      <c r="J161" s="27"/>
      <c r="K161" s="27" t="str">
        <f t="shared" si="20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9"/>
        <v/>
      </c>
      <c r="J162" s="27"/>
      <c r="K162" s="27" t="str">
        <f t="shared" si="20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9"/>
        <v/>
      </c>
      <c r="J163" s="27"/>
      <c r="K163" s="27" t="str">
        <f t="shared" si="20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9"/>
        <v/>
      </c>
      <c r="J164" s="35"/>
      <c r="K164" s="35" t="str">
        <f t="shared" si="20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9"/>
        <v/>
      </c>
      <c r="J165" s="35"/>
      <c r="K165" s="35" t="str">
        <f t="shared" si="20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9"/>
        <v/>
      </c>
      <c r="J166" s="35"/>
      <c r="K166" s="35" t="str">
        <f t="shared" si="20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19"/>
        <v/>
      </c>
      <c r="J167" s="35"/>
      <c r="K167" s="35" t="str">
        <f t="shared" si="20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58" t="s">
        <v>4</v>
      </c>
      <c r="E168" s="59"/>
      <c r="F168" s="59"/>
      <c r="G168" s="59"/>
      <c r="H168" s="59"/>
      <c r="I168" s="59"/>
      <c r="J168" s="59"/>
      <c r="K168" s="59"/>
      <c r="L168" s="60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21">IF(N91="","",IF(OR(N108="", N108="LS", N108="LUMP"),IF(SUM(COUNTIF(N109:N167,"LS")+COUNTIF(N109:N167,"LUMP"))&gt;0,"LS",""),IF(SUM(N109:N167)&lt;&gt;0,SUM(N109:N167),"")))</f>
        <v/>
      </c>
      <c r="O168" s="39" t="str">
        <f t="shared" si="21"/>
        <v/>
      </c>
      <c r="P168" s="39" t="str">
        <f t="shared" si="21"/>
        <v/>
      </c>
      <c r="Q168" s="39" t="str">
        <f t="shared" si="21"/>
        <v/>
      </c>
      <c r="R168" s="39" t="str">
        <f t="shared" si="21"/>
        <v/>
      </c>
      <c r="S168" s="39" t="str">
        <f t="shared" si="21"/>
        <v/>
      </c>
      <c r="T168" s="39" t="str">
        <f t="shared" si="21"/>
        <v/>
      </c>
      <c r="U168" s="39" t="str">
        <f t="shared" si="21"/>
        <v/>
      </c>
      <c r="V168" s="39" t="str">
        <f t="shared" si="21"/>
        <v/>
      </c>
      <c r="W168" s="39" t="str">
        <f t="shared" si="21"/>
        <v/>
      </c>
      <c r="X168" s="39" t="str">
        <f t="shared" si="21"/>
        <v/>
      </c>
      <c r="Y168" s="39" t="str">
        <f t="shared" si="21"/>
        <v/>
      </c>
      <c r="Z168" s="39" t="str">
        <f t="shared" si="21"/>
        <v/>
      </c>
      <c r="AA168" s="39" t="str">
        <f t="shared" si="21"/>
        <v/>
      </c>
      <c r="AB168" s="39" t="str">
        <f t="shared" si="21"/>
        <v/>
      </c>
      <c r="AC168" s="39" t="str">
        <f t="shared" si="21"/>
        <v/>
      </c>
      <c r="AD168" s="39" t="str">
        <f t="shared" si="21"/>
        <v/>
      </c>
    </row>
    <row r="169" spans="2:30" ht="12.75" customHeight="1" x14ac:dyDescent="0.2">
      <c r="B169" s="6" t="s">
        <v>18</v>
      </c>
      <c r="D169" s="61" t="s">
        <v>5</v>
      </c>
      <c r="E169" s="62"/>
      <c r="F169" s="62"/>
      <c r="G169" s="62"/>
      <c r="H169" s="62"/>
      <c r="I169" s="62"/>
      <c r="J169" s="62"/>
      <c r="K169" s="62"/>
      <c r="L169" s="63"/>
      <c r="M169" s="40" t="str">
        <f>IF(M91="","",IF( M168="LS","LS",IF(M168&lt;&gt;"",ROUNDUP(M168,0),"")))</f>
        <v/>
      </c>
      <c r="N169" s="40" t="str">
        <f t="shared" ref="N169:AD169" si="22">IF(N91="","",IF( N168="LS","LS",IF(N168&lt;&gt;"",ROUNDUP(N168,0),"")))</f>
        <v/>
      </c>
      <c r="O169" s="40" t="str">
        <f t="shared" si="22"/>
        <v/>
      </c>
      <c r="P169" s="40" t="str">
        <f t="shared" si="22"/>
        <v/>
      </c>
      <c r="Q169" s="40" t="str">
        <f t="shared" si="22"/>
        <v/>
      </c>
      <c r="R169" s="40" t="str">
        <f t="shared" si="22"/>
        <v/>
      </c>
      <c r="S169" s="40" t="str">
        <f t="shared" si="22"/>
        <v/>
      </c>
      <c r="T169" s="40" t="str">
        <f t="shared" si="22"/>
        <v/>
      </c>
      <c r="U169" s="40" t="str">
        <f t="shared" si="22"/>
        <v/>
      </c>
      <c r="V169" s="40" t="str">
        <f t="shared" si="22"/>
        <v/>
      </c>
      <c r="W169" s="40" t="str">
        <f t="shared" si="22"/>
        <v/>
      </c>
      <c r="X169" s="40" t="str">
        <f t="shared" si="22"/>
        <v/>
      </c>
      <c r="Y169" s="40" t="str">
        <f t="shared" si="22"/>
        <v/>
      </c>
      <c r="Z169" s="40" t="str">
        <f t="shared" si="22"/>
        <v/>
      </c>
      <c r="AA169" s="40" t="str">
        <f t="shared" si="22"/>
        <v/>
      </c>
      <c r="AB169" s="40" t="str">
        <f t="shared" si="22"/>
        <v/>
      </c>
      <c r="AC169" s="40" t="str">
        <f t="shared" si="22"/>
        <v/>
      </c>
      <c r="AD169" s="40" t="str">
        <f t="shared" si="22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75" t="str">
        <f>"PAVEMENT CALC SHEET " &amp; B172</f>
        <v xml:space="preserve">PAVEMENT CALC SHEET </v>
      </c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76" t="s">
        <v>17</v>
      </c>
      <c r="D176" s="64" t="s">
        <v>2</v>
      </c>
      <c r="E176" s="65"/>
      <c r="F176" s="66"/>
      <c r="G176" s="70" t="s">
        <v>9</v>
      </c>
      <c r="H176" s="72" t="s">
        <v>0</v>
      </c>
      <c r="I176" s="72" t="s">
        <v>29</v>
      </c>
      <c r="J176" s="72" t="s">
        <v>30</v>
      </c>
      <c r="K176" s="72" t="s">
        <v>31</v>
      </c>
      <c r="L176" s="72" t="s">
        <v>3</v>
      </c>
      <c r="M176" s="18" t="str">
        <f t="shared" ref="M176:AD176" si="23">IF(OR(TRIM(M172)=0,TRIM(M172)=""),"",IF(IFERROR(TRIM(INDEX(QryItemNamed,MATCH(TRIM(M172),ITEM,0),2)),"")="Y","SPECIAL",LEFT(IFERROR(TRIM(INDEX(ITEM,MATCH(TRIM(M172),ITEM,0))),""),3)))</f>
        <v/>
      </c>
      <c r="N176" s="18" t="str">
        <f t="shared" si="23"/>
        <v/>
      </c>
      <c r="O176" s="18" t="str">
        <f t="shared" si="23"/>
        <v/>
      </c>
      <c r="P176" s="18" t="str">
        <f t="shared" si="23"/>
        <v/>
      </c>
      <c r="Q176" s="18" t="str">
        <f t="shared" si="23"/>
        <v/>
      </c>
      <c r="R176" s="18" t="str">
        <f t="shared" si="23"/>
        <v/>
      </c>
      <c r="S176" s="18" t="str">
        <f t="shared" si="23"/>
        <v/>
      </c>
      <c r="T176" s="18" t="str">
        <f t="shared" si="23"/>
        <v/>
      </c>
      <c r="U176" s="18" t="str">
        <f t="shared" si="23"/>
        <v/>
      </c>
      <c r="V176" s="18" t="str">
        <f t="shared" si="23"/>
        <v/>
      </c>
      <c r="W176" s="18" t="str">
        <f t="shared" si="23"/>
        <v/>
      </c>
      <c r="X176" s="18" t="str">
        <f t="shared" si="23"/>
        <v/>
      </c>
      <c r="Y176" s="18" t="str">
        <f t="shared" si="23"/>
        <v/>
      </c>
      <c r="Z176" s="18" t="str">
        <f t="shared" si="23"/>
        <v/>
      </c>
      <c r="AA176" s="18" t="str">
        <f t="shared" si="23"/>
        <v/>
      </c>
      <c r="AB176" s="18" t="str">
        <f t="shared" si="23"/>
        <v/>
      </c>
      <c r="AC176" s="18" t="str">
        <f t="shared" si="23"/>
        <v/>
      </c>
      <c r="AD176" s="18" t="str">
        <f t="shared" si="23"/>
        <v/>
      </c>
    </row>
    <row r="177" spans="2:30" ht="12.75" customHeight="1" x14ac:dyDescent="0.2">
      <c r="B177" s="77"/>
      <c r="D177" s="67"/>
      <c r="E177" s="68"/>
      <c r="F177" s="69"/>
      <c r="G177" s="71"/>
      <c r="H177" s="73"/>
      <c r="I177" s="73"/>
      <c r="J177" s="73"/>
      <c r="K177" s="73"/>
      <c r="L177" s="73"/>
      <c r="M177" s="54" t="str">
        <f t="shared" ref="M177:AD177" si="24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/>
      </c>
      <c r="N177" s="54" t="str">
        <f t="shared" si="24"/>
        <v/>
      </c>
      <c r="O177" s="54" t="str">
        <f t="shared" si="24"/>
        <v/>
      </c>
      <c r="P177" s="54" t="str">
        <f t="shared" si="24"/>
        <v/>
      </c>
      <c r="Q177" s="54" t="str">
        <f t="shared" si="24"/>
        <v/>
      </c>
      <c r="R177" s="54" t="str">
        <f t="shared" si="24"/>
        <v/>
      </c>
      <c r="S177" s="54" t="str">
        <f t="shared" si="24"/>
        <v/>
      </c>
      <c r="T177" s="54" t="str">
        <f t="shared" si="24"/>
        <v/>
      </c>
      <c r="U177" s="54" t="str">
        <f t="shared" si="24"/>
        <v/>
      </c>
      <c r="V177" s="54" t="str">
        <f t="shared" si="24"/>
        <v/>
      </c>
      <c r="W177" s="54" t="str">
        <f t="shared" si="24"/>
        <v/>
      </c>
      <c r="X177" s="54" t="str">
        <f t="shared" si="24"/>
        <v/>
      </c>
      <c r="Y177" s="54" t="str">
        <f t="shared" si="24"/>
        <v/>
      </c>
      <c r="Z177" s="54" t="str">
        <f t="shared" si="24"/>
        <v/>
      </c>
      <c r="AA177" s="54" t="str">
        <f t="shared" si="24"/>
        <v/>
      </c>
      <c r="AB177" s="54" t="str">
        <f t="shared" si="24"/>
        <v/>
      </c>
      <c r="AC177" s="54" t="str">
        <f t="shared" si="24"/>
        <v/>
      </c>
      <c r="AD177" s="54" t="str">
        <f t="shared" si="24"/>
        <v/>
      </c>
    </row>
    <row r="178" spans="2:30" ht="12.75" customHeight="1" x14ac:dyDescent="0.2">
      <c r="B178" s="77"/>
      <c r="D178" s="67"/>
      <c r="E178" s="68"/>
      <c r="F178" s="69"/>
      <c r="G178" s="71"/>
      <c r="H178" s="73"/>
      <c r="I178" s="73"/>
      <c r="J178" s="73"/>
      <c r="K178" s="73"/>
      <c r="L178" s="73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</row>
    <row r="179" spans="2:30" ht="12.75" customHeight="1" x14ac:dyDescent="0.2">
      <c r="B179" s="77"/>
      <c r="D179" s="67"/>
      <c r="E179" s="68"/>
      <c r="F179" s="69"/>
      <c r="G179" s="71"/>
      <c r="H179" s="73"/>
      <c r="I179" s="73"/>
      <c r="J179" s="73"/>
      <c r="K179" s="73"/>
      <c r="L179" s="73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</row>
    <row r="180" spans="2:30" ht="12.75" customHeight="1" x14ac:dyDescent="0.2">
      <c r="B180" s="77"/>
      <c r="D180" s="67"/>
      <c r="E180" s="68"/>
      <c r="F180" s="69"/>
      <c r="G180" s="71"/>
      <c r="H180" s="73"/>
      <c r="I180" s="73"/>
      <c r="J180" s="73"/>
      <c r="K180" s="73"/>
      <c r="L180" s="73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</row>
    <row r="181" spans="2:30" ht="12.75" customHeight="1" x14ac:dyDescent="0.2">
      <c r="B181" s="77"/>
      <c r="D181" s="67"/>
      <c r="E181" s="68"/>
      <c r="F181" s="69"/>
      <c r="G181" s="71"/>
      <c r="H181" s="73"/>
      <c r="I181" s="73"/>
      <c r="J181" s="73"/>
      <c r="K181" s="73"/>
      <c r="L181" s="73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</row>
    <row r="182" spans="2:30" ht="12.75" customHeight="1" x14ac:dyDescent="0.2">
      <c r="B182" s="77"/>
      <c r="D182" s="67"/>
      <c r="E182" s="68"/>
      <c r="F182" s="69"/>
      <c r="G182" s="71"/>
      <c r="H182" s="73"/>
      <c r="I182" s="73"/>
      <c r="J182" s="73"/>
      <c r="K182" s="73"/>
      <c r="L182" s="73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</row>
    <row r="183" spans="2:30" ht="12.75" customHeight="1" x14ac:dyDescent="0.2">
      <c r="B183" s="77"/>
      <c r="D183" s="67"/>
      <c r="E183" s="68"/>
      <c r="F183" s="69"/>
      <c r="G183" s="71"/>
      <c r="H183" s="73"/>
      <c r="I183" s="73"/>
      <c r="J183" s="73"/>
      <c r="K183" s="73"/>
      <c r="L183" s="73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</row>
    <row r="184" spans="2:30" ht="12.75" customHeight="1" x14ac:dyDescent="0.2">
      <c r="B184" s="77"/>
      <c r="D184" s="67"/>
      <c r="E184" s="68"/>
      <c r="F184" s="69"/>
      <c r="G184" s="71"/>
      <c r="H184" s="73"/>
      <c r="I184" s="73"/>
      <c r="J184" s="73"/>
      <c r="K184" s="73"/>
      <c r="L184" s="73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</row>
    <row r="185" spans="2:30" ht="12.75" customHeight="1" x14ac:dyDescent="0.2">
      <c r="B185" s="77"/>
      <c r="D185" s="67"/>
      <c r="E185" s="68"/>
      <c r="F185" s="69"/>
      <c r="G185" s="71"/>
      <c r="H185" s="73"/>
      <c r="I185" s="73"/>
      <c r="J185" s="73"/>
      <c r="K185" s="73"/>
      <c r="L185" s="73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</row>
    <row r="186" spans="2:30" ht="12.75" customHeight="1" x14ac:dyDescent="0.2">
      <c r="B186" s="77"/>
      <c r="D186" s="67"/>
      <c r="E186" s="68"/>
      <c r="F186" s="69"/>
      <c r="G186" s="71"/>
      <c r="H186" s="73"/>
      <c r="I186" s="73"/>
      <c r="J186" s="73"/>
      <c r="K186" s="73"/>
      <c r="L186" s="73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</row>
    <row r="187" spans="2:30" ht="12.75" customHeight="1" x14ac:dyDescent="0.2">
      <c r="B187" s="77"/>
      <c r="D187" s="67"/>
      <c r="E187" s="68"/>
      <c r="F187" s="69"/>
      <c r="G187" s="71"/>
      <c r="H187" s="73"/>
      <c r="I187" s="73"/>
      <c r="J187" s="73"/>
      <c r="K187" s="73"/>
      <c r="L187" s="73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</row>
    <row r="188" spans="2:30" ht="12.75" customHeight="1" x14ac:dyDescent="0.2">
      <c r="B188" s="77"/>
      <c r="D188" s="67"/>
      <c r="E188" s="68"/>
      <c r="F188" s="69"/>
      <c r="G188" s="71"/>
      <c r="H188" s="73"/>
      <c r="I188" s="73"/>
      <c r="J188" s="73"/>
      <c r="K188" s="73"/>
      <c r="L188" s="73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</row>
    <row r="189" spans="2:30" ht="12.75" customHeight="1" thickBot="1" x14ac:dyDescent="0.25">
      <c r="B189" s="78"/>
      <c r="D189" s="57"/>
      <c r="E189" s="57"/>
      <c r="F189" s="57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25">IF(OR(TRIM(M172)=0,TRIM(M172)=""),"",IFERROR(TRIM(INDEX(QryItemNamed,MATCH(TRIM(M172),ITEM,0),3)),""))</f>
        <v/>
      </c>
      <c r="N189" s="21" t="str">
        <f t="shared" si="25"/>
        <v/>
      </c>
      <c r="O189" s="21" t="str">
        <f t="shared" si="25"/>
        <v/>
      </c>
      <c r="P189" s="21" t="str">
        <f t="shared" si="25"/>
        <v/>
      </c>
      <c r="Q189" s="21" t="str">
        <f t="shared" si="25"/>
        <v/>
      </c>
      <c r="R189" s="21" t="str">
        <f t="shared" si="25"/>
        <v/>
      </c>
      <c r="S189" s="21" t="str">
        <f t="shared" si="25"/>
        <v/>
      </c>
      <c r="T189" s="21" t="str">
        <f t="shared" si="25"/>
        <v/>
      </c>
      <c r="U189" s="21" t="str">
        <f t="shared" si="25"/>
        <v/>
      </c>
      <c r="V189" s="21" t="str">
        <f t="shared" si="25"/>
        <v/>
      </c>
      <c r="W189" s="21" t="str">
        <f t="shared" si="25"/>
        <v/>
      </c>
      <c r="X189" s="21" t="str">
        <f t="shared" si="25"/>
        <v/>
      </c>
      <c r="Y189" s="21" t="str">
        <f t="shared" si="25"/>
        <v/>
      </c>
      <c r="Z189" s="21" t="str">
        <f t="shared" si="25"/>
        <v/>
      </c>
      <c r="AA189" s="21" t="str">
        <f t="shared" si="25"/>
        <v/>
      </c>
      <c r="AB189" s="21" t="str">
        <f t="shared" si="25"/>
        <v/>
      </c>
      <c r="AC189" s="21" t="str">
        <f t="shared" si="25"/>
        <v/>
      </c>
      <c r="AD189" s="21" t="str">
        <f t="shared" si="25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26">IF(D191&lt;&gt;"",F191-D191,"")</f>
        <v/>
      </c>
      <c r="J191" s="25"/>
      <c r="K191" s="25" t="str">
        <f t="shared" ref="K191:K248" si="27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26"/>
        <v/>
      </c>
      <c r="J192" s="27"/>
      <c r="K192" s="27" t="str">
        <f t="shared" si="27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26"/>
        <v/>
      </c>
      <c r="J193" s="27"/>
      <c r="K193" s="27" t="str">
        <f t="shared" si="27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26"/>
        <v/>
      </c>
      <c r="J194" s="27"/>
      <c r="K194" s="27" t="str">
        <f t="shared" si="27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26"/>
        <v/>
      </c>
      <c r="J195" s="27"/>
      <c r="K195" s="27" t="str">
        <f t="shared" si="27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26"/>
        <v/>
      </c>
      <c r="J196" s="27"/>
      <c r="K196" s="27" t="str">
        <f t="shared" si="27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26"/>
        <v/>
      </c>
      <c r="J197" s="27"/>
      <c r="K197" s="27" t="str">
        <f t="shared" si="27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26"/>
        <v/>
      </c>
      <c r="J198" s="27"/>
      <c r="K198" s="27" t="str">
        <f t="shared" si="27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26"/>
        <v/>
      </c>
      <c r="J199" s="27"/>
      <c r="K199" s="27" t="str">
        <f t="shared" si="27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26"/>
        <v/>
      </c>
      <c r="J200" s="27"/>
      <c r="K200" s="27" t="str">
        <f t="shared" si="27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26"/>
        <v/>
      </c>
      <c r="J201" s="27"/>
      <c r="K201" s="27" t="str">
        <f t="shared" si="27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26"/>
        <v/>
      </c>
      <c r="J202" s="27"/>
      <c r="K202" s="27" t="str">
        <f t="shared" si="27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26"/>
        <v/>
      </c>
      <c r="J203" s="27"/>
      <c r="K203" s="27" t="str">
        <f t="shared" si="27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26"/>
        <v/>
      </c>
      <c r="J204" s="27"/>
      <c r="K204" s="27" t="str">
        <f t="shared" si="27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26"/>
        <v/>
      </c>
      <c r="J205" s="27"/>
      <c r="K205" s="27" t="str">
        <f t="shared" si="27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26"/>
        <v/>
      </c>
      <c r="J206" s="27"/>
      <c r="K206" s="27" t="str">
        <f t="shared" si="27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26"/>
        <v/>
      </c>
      <c r="J207" s="27"/>
      <c r="K207" s="27" t="str">
        <f t="shared" si="27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26"/>
        <v/>
      </c>
      <c r="J208" s="27"/>
      <c r="K208" s="27" t="str">
        <f t="shared" si="27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26"/>
        <v/>
      </c>
      <c r="J209" s="27"/>
      <c r="K209" s="27" t="str">
        <f t="shared" si="27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26"/>
        <v/>
      </c>
      <c r="J210" s="27"/>
      <c r="K210" s="27" t="str">
        <f t="shared" si="27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26"/>
        <v/>
      </c>
      <c r="J211" s="27"/>
      <c r="K211" s="27" t="str">
        <f t="shared" si="27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26"/>
        <v/>
      </c>
      <c r="J212" s="27"/>
      <c r="K212" s="27" t="str">
        <f t="shared" si="27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26"/>
        <v/>
      </c>
      <c r="J213" s="27"/>
      <c r="K213" s="27" t="str">
        <f t="shared" si="27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26"/>
        <v/>
      </c>
      <c r="J214" s="27"/>
      <c r="K214" s="27" t="str">
        <f t="shared" si="27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26"/>
        <v/>
      </c>
      <c r="J215" s="27"/>
      <c r="K215" s="27" t="str">
        <f t="shared" si="27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26"/>
        <v/>
      </c>
      <c r="J216" s="27"/>
      <c r="K216" s="27" t="str">
        <f t="shared" si="27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26"/>
        <v/>
      </c>
      <c r="J217" s="27"/>
      <c r="K217" s="27" t="str">
        <f t="shared" si="27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26"/>
        <v/>
      </c>
      <c r="J218" s="27"/>
      <c r="K218" s="27" t="str">
        <f t="shared" si="27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26"/>
        <v/>
      </c>
      <c r="J219" s="27"/>
      <c r="K219" s="27" t="str">
        <f t="shared" si="27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26"/>
        <v/>
      </c>
      <c r="J220" s="27"/>
      <c r="K220" s="27" t="str">
        <f t="shared" si="27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26"/>
        <v/>
      </c>
      <c r="J221" s="27"/>
      <c r="K221" s="27" t="str">
        <f t="shared" si="27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26"/>
        <v/>
      </c>
      <c r="J222" s="27"/>
      <c r="K222" s="27" t="str">
        <f t="shared" si="27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26"/>
        <v/>
      </c>
      <c r="J223" s="27"/>
      <c r="K223" s="27" t="str">
        <f t="shared" si="27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26"/>
        <v/>
      </c>
      <c r="J224" s="27"/>
      <c r="K224" s="27" t="str">
        <f t="shared" si="27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26"/>
        <v/>
      </c>
      <c r="J225" s="27"/>
      <c r="K225" s="27" t="str">
        <f t="shared" si="27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26"/>
        <v/>
      </c>
      <c r="J226" s="27"/>
      <c r="K226" s="27" t="str">
        <f t="shared" si="27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26"/>
        <v/>
      </c>
      <c r="J227" s="27"/>
      <c r="K227" s="27" t="str">
        <f t="shared" si="27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26"/>
        <v/>
      </c>
      <c r="J228" s="27"/>
      <c r="K228" s="27" t="str">
        <f t="shared" si="27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26"/>
        <v/>
      </c>
      <c r="J229" s="27"/>
      <c r="K229" s="27" t="str">
        <f t="shared" si="27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26"/>
        <v/>
      </c>
      <c r="J230" s="27"/>
      <c r="K230" s="27" t="str">
        <f t="shared" si="27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26"/>
        <v/>
      </c>
      <c r="J231" s="27"/>
      <c r="K231" s="27" t="str">
        <f t="shared" si="27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26"/>
        <v/>
      </c>
      <c r="J232" s="27"/>
      <c r="K232" s="27" t="str">
        <f t="shared" si="27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26"/>
        <v/>
      </c>
      <c r="J233" s="27"/>
      <c r="K233" s="27" t="str">
        <f t="shared" si="27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26"/>
        <v/>
      </c>
      <c r="J234" s="27"/>
      <c r="K234" s="27" t="str">
        <f t="shared" si="27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26"/>
        <v/>
      </c>
      <c r="J235" s="27"/>
      <c r="K235" s="27" t="str">
        <f t="shared" si="27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26"/>
        <v/>
      </c>
      <c r="J236" s="27"/>
      <c r="K236" s="27" t="str">
        <f t="shared" si="27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26"/>
        <v/>
      </c>
      <c r="J237" s="27"/>
      <c r="K237" s="27" t="str">
        <f t="shared" si="27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26"/>
        <v/>
      </c>
      <c r="J238" s="27"/>
      <c r="K238" s="27" t="str">
        <f t="shared" si="27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26"/>
        <v/>
      </c>
      <c r="J239" s="27"/>
      <c r="K239" s="27" t="str">
        <f t="shared" si="27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26"/>
        <v/>
      </c>
      <c r="J240" s="27"/>
      <c r="K240" s="27" t="str">
        <f t="shared" si="27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26"/>
        <v/>
      </c>
      <c r="J241" s="27"/>
      <c r="K241" s="27" t="str">
        <f t="shared" si="27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26"/>
        <v/>
      </c>
      <c r="J242" s="27"/>
      <c r="K242" s="27" t="str">
        <f t="shared" si="27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26"/>
        <v/>
      </c>
      <c r="J243" s="27"/>
      <c r="K243" s="27" t="str">
        <f t="shared" si="27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26"/>
        <v/>
      </c>
      <c r="J244" s="27"/>
      <c r="K244" s="27" t="str">
        <f t="shared" si="27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26"/>
        <v/>
      </c>
      <c r="J245" s="35"/>
      <c r="K245" s="35" t="str">
        <f t="shared" si="27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26"/>
        <v/>
      </c>
      <c r="J246" s="35"/>
      <c r="K246" s="35" t="str">
        <f t="shared" si="27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26"/>
        <v/>
      </c>
      <c r="J247" s="35"/>
      <c r="K247" s="35" t="str">
        <f t="shared" si="27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26"/>
        <v/>
      </c>
      <c r="J248" s="35"/>
      <c r="K248" s="35" t="str">
        <f t="shared" si="27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58" t="s">
        <v>4</v>
      </c>
      <c r="E249" s="59"/>
      <c r="F249" s="59"/>
      <c r="G249" s="59"/>
      <c r="H249" s="59"/>
      <c r="I249" s="59"/>
      <c r="J249" s="59"/>
      <c r="K249" s="59"/>
      <c r="L249" s="60"/>
      <c r="M249" s="39" t="str">
        <f t="shared" ref="M249:AD249" si="28">IF(M172="","",IF(OR(M189="", M189="LS", M189="LUMP"),IF(SUM(COUNTIF(M190:M248,"LS")+COUNTIF(M190:M248,"LUMP"))&gt;0,"LS",""),IF(SUM(M190:M248)&lt;&gt;0,SUM(M190:M248),"")))</f>
        <v/>
      </c>
      <c r="N249" s="39" t="str">
        <f t="shared" si="28"/>
        <v/>
      </c>
      <c r="O249" s="39" t="str">
        <f t="shared" si="28"/>
        <v/>
      </c>
      <c r="P249" s="39" t="str">
        <f t="shared" si="28"/>
        <v/>
      </c>
      <c r="Q249" s="39" t="str">
        <f t="shared" si="28"/>
        <v/>
      </c>
      <c r="R249" s="39" t="str">
        <f t="shared" si="28"/>
        <v/>
      </c>
      <c r="S249" s="39" t="str">
        <f t="shared" si="28"/>
        <v/>
      </c>
      <c r="T249" s="39" t="str">
        <f t="shared" si="28"/>
        <v/>
      </c>
      <c r="U249" s="39" t="str">
        <f t="shared" si="28"/>
        <v/>
      </c>
      <c r="V249" s="39" t="str">
        <f t="shared" si="28"/>
        <v/>
      </c>
      <c r="W249" s="39" t="str">
        <f t="shared" si="28"/>
        <v/>
      </c>
      <c r="X249" s="39" t="str">
        <f t="shared" si="28"/>
        <v/>
      </c>
      <c r="Y249" s="39" t="str">
        <f t="shared" si="28"/>
        <v/>
      </c>
      <c r="Z249" s="39" t="str">
        <f t="shared" si="28"/>
        <v/>
      </c>
      <c r="AA249" s="39" t="str">
        <f t="shared" si="28"/>
        <v/>
      </c>
      <c r="AB249" s="39" t="str">
        <f t="shared" si="28"/>
        <v/>
      </c>
      <c r="AC249" s="39" t="str">
        <f t="shared" si="28"/>
        <v/>
      </c>
      <c r="AD249" s="39" t="str">
        <f t="shared" si="28"/>
        <v/>
      </c>
    </row>
    <row r="250" spans="2:30" ht="12.75" customHeight="1" x14ac:dyDescent="0.2">
      <c r="B250" s="6" t="s">
        <v>18</v>
      </c>
      <c r="D250" s="61" t="s">
        <v>5</v>
      </c>
      <c r="E250" s="62"/>
      <c r="F250" s="62"/>
      <c r="G250" s="62"/>
      <c r="H250" s="62"/>
      <c r="I250" s="62"/>
      <c r="J250" s="62"/>
      <c r="K250" s="62"/>
      <c r="L250" s="63"/>
      <c r="M250" s="40" t="str">
        <f t="shared" ref="M250:AD250" si="29">IF(M172="","",IF( M249="LS","LS",IF(M249&lt;&gt;"",ROUNDUP(M249,0),"")))</f>
        <v/>
      </c>
      <c r="N250" s="40" t="str">
        <f t="shared" si="29"/>
        <v/>
      </c>
      <c r="O250" s="40" t="str">
        <f t="shared" si="29"/>
        <v/>
      </c>
      <c r="P250" s="40" t="str">
        <f t="shared" si="29"/>
        <v/>
      </c>
      <c r="Q250" s="40" t="str">
        <f t="shared" si="29"/>
        <v/>
      </c>
      <c r="R250" s="40" t="str">
        <f t="shared" si="29"/>
        <v/>
      </c>
      <c r="S250" s="40" t="str">
        <f t="shared" si="29"/>
        <v/>
      </c>
      <c r="T250" s="40" t="str">
        <f t="shared" si="29"/>
        <v/>
      </c>
      <c r="U250" s="40" t="str">
        <f t="shared" si="29"/>
        <v/>
      </c>
      <c r="V250" s="40" t="str">
        <f t="shared" si="29"/>
        <v/>
      </c>
      <c r="W250" s="40" t="str">
        <f t="shared" si="29"/>
        <v/>
      </c>
      <c r="X250" s="40" t="str">
        <f t="shared" si="29"/>
        <v/>
      </c>
      <c r="Y250" s="40" t="str">
        <f t="shared" si="29"/>
        <v/>
      </c>
      <c r="Z250" s="40" t="str">
        <f t="shared" si="29"/>
        <v/>
      </c>
      <c r="AA250" s="40" t="str">
        <f t="shared" si="29"/>
        <v/>
      </c>
      <c r="AB250" s="40" t="str">
        <f t="shared" si="29"/>
        <v/>
      </c>
      <c r="AC250" s="40" t="str">
        <f t="shared" si="29"/>
        <v/>
      </c>
      <c r="AD250" s="40" t="str">
        <f t="shared" si="29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75" t="str">
        <f>"PAVEMENT CALC SHEET " &amp; B253</f>
        <v xml:space="preserve">PAVEMENT CALC SHEET </v>
      </c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76" t="s">
        <v>17</v>
      </c>
      <c r="D257" s="64" t="s">
        <v>2</v>
      </c>
      <c r="E257" s="65"/>
      <c r="F257" s="66"/>
      <c r="G257" s="70" t="s">
        <v>9</v>
      </c>
      <c r="H257" s="72" t="s">
        <v>0</v>
      </c>
      <c r="I257" s="72" t="s">
        <v>29</v>
      </c>
      <c r="J257" s="72" t="s">
        <v>30</v>
      </c>
      <c r="K257" s="72" t="s">
        <v>31</v>
      </c>
      <c r="L257" s="72" t="s">
        <v>3</v>
      </c>
      <c r="M257" s="18" t="str">
        <f t="shared" ref="M257:AD257" si="30">IF(OR(TRIM(M253)=0,TRIM(M253)=""),"",IF(IFERROR(TRIM(INDEX(QryItemNamed,MATCH(TRIM(M253),ITEM,0),2)),"")="Y","SPECIAL",LEFT(IFERROR(TRIM(INDEX(ITEM,MATCH(TRIM(M253),ITEM,0))),""),3)))</f>
        <v/>
      </c>
      <c r="N257" s="18" t="str">
        <f t="shared" si="30"/>
        <v/>
      </c>
      <c r="O257" s="18" t="str">
        <f t="shared" si="30"/>
        <v/>
      </c>
      <c r="P257" s="18" t="str">
        <f t="shared" si="30"/>
        <v/>
      </c>
      <c r="Q257" s="18" t="str">
        <f t="shared" si="30"/>
        <v/>
      </c>
      <c r="R257" s="18" t="str">
        <f t="shared" si="30"/>
        <v/>
      </c>
      <c r="S257" s="18" t="str">
        <f t="shared" si="30"/>
        <v/>
      </c>
      <c r="T257" s="18" t="str">
        <f t="shared" si="30"/>
        <v/>
      </c>
      <c r="U257" s="18" t="str">
        <f t="shared" si="30"/>
        <v/>
      </c>
      <c r="V257" s="18" t="str">
        <f t="shared" si="30"/>
        <v/>
      </c>
      <c r="W257" s="18" t="str">
        <f t="shared" si="30"/>
        <v/>
      </c>
      <c r="X257" s="18" t="str">
        <f t="shared" si="30"/>
        <v/>
      </c>
      <c r="Y257" s="18" t="str">
        <f t="shared" si="30"/>
        <v/>
      </c>
      <c r="Z257" s="18" t="str">
        <f t="shared" si="30"/>
        <v/>
      </c>
      <c r="AA257" s="18" t="str">
        <f t="shared" si="30"/>
        <v/>
      </c>
      <c r="AB257" s="18" t="str">
        <f t="shared" si="30"/>
        <v/>
      </c>
      <c r="AC257" s="18" t="str">
        <f t="shared" si="30"/>
        <v/>
      </c>
      <c r="AD257" s="18" t="str">
        <f t="shared" si="30"/>
        <v/>
      </c>
    </row>
    <row r="258" spans="2:30" ht="12.75" customHeight="1" x14ac:dyDescent="0.2">
      <c r="B258" s="77"/>
      <c r="D258" s="67"/>
      <c r="E258" s="68"/>
      <c r="F258" s="69"/>
      <c r="G258" s="71"/>
      <c r="H258" s="73"/>
      <c r="I258" s="73"/>
      <c r="J258" s="73"/>
      <c r="K258" s="73"/>
      <c r="L258" s="73"/>
      <c r="M258" s="54" t="str">
        <f t="shared" ref="M258:AD258" si="31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54" t="str">
        <f t="shared" si="31"/>
        <v/>
      </c>
      <c r="O258" s="54" t="str">
        <f t="shared" si="31"/>
        <v/>
      </c>
      <c r="P258" s="54" t="str">
        <f t="shared" si="31"/>
        <v/>
      </c>
      <c r="Q258" s="54" t="str">
        <f t="shared" si="31"/>
        <v/>
      </c>
      <c r="R258" s="54" t="str">
        <f t="shared" si="31"/>
        <v/>
      </c>
      <c r="S258" s="54" t="str">
        <f t="shared" si="31"/>
        <v/>
      </c>
      <c r="T258" s="54" t="str">
        <f t="shared" si="31"/>
        <v/>
      </c>
      <c r="U258" s="54" t="str">
        <f t="shared" si="31"/>
        <v/>
      </c>
      <c r="V258" s="54" t="str">
        <f t="shared" si="31"/>
        <v/>
      </c>
      <c r="W258" s="54" t="str">
        <f t="shared" si="31"/>
        <v/>
      </c>
      <c r="X258" s="54" t="str">
        <f t="shared" si="31"/>
        <v/>
      </c>
      <c r="Y258" s="54" t="str">
        <f t="shared" si="31"/>
        <v/>
      </c>
      <c r="Z258" s="54" t="str">
        <f t="shared" si="31"/>
        <v/>
      </c>
      <c r="AA258" s="54" t="str">
        <f t="shared" si="31"/>
        <v/>
      </c>
      <c r="AB258" s="54" t="str">
        <f t="shared" si="31"/>
        <v/>
      </c>
      <c r="AC258" s="54" t="str">
        <f t="shared" si="31"/>
        <v/>
      </c>
      <c r="AD258" s="54" t="str">
        <f t="shared" si="31"/>
        <v/>
      </c>
    </row>
    <row r="259" spans="2:30" ht="12.75" customHeight="1" x14ac:dyDescent="0.2">
      <c r="B259" s="77"/>
      <c r="D259" s="67"/>
      <c r="E259" s="68"/>
      <c r="F259" s="69"/>
      <c r="G259" s="71"/>
      <c r="H259" s="73"/>
      <c r="I259" s="73"/>
      <c r="J259" s="73"/>
      <c r="K259" s="73"/>
      <c r="L259" s="73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</row>
    <row r="260" spans="2:30" ht="12.75" customHeight="1" x14ac:dyDescent="0.2">
      <c r="B260" s="77"/>
      <c r="D260" s="67"/>
      <c r="E260" s="68"/>
      <c r="F260" s="69"/>
      <c r="G260" s="71"/>
      <c r="H260" s="73"/>
      <c r="I260" s="73"/>
      <c r="J260" s="73"/>
      <c r="K260" s="73"/>
      <c r="L260" s="73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</row>
    <row r="261" spans="2:30" ht="12.75" customHeight="1" x14ac:dyDescent="0.2">
      <c r="B261" s="77"/>
      <c r="D261" s="67"/>
      <c r="E261" s="68"/>
      <c r="F261" s="69"/>
      <c r="G261" s="71"/>
      <c r="H261" s="73"/>
      <c r="I261" s="73"/>
      <c r="J261" s="73"/>
      <c r="K261" s="73"/>
      <c r="L261" s="73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</row>
    <row r="262" spans="2:30" ht="12.75" customHeight="1" x14ac:dyDescent="0.2">
      <c r="B262" s="77"/>
      <c r="D262" s="67"/>
      <c r="E262" s="68"/>
      <c r="F262" s="69"/>
      <c r="G262" s="71"/>
      <c r="H262" s="73"/>
      <c r="I262" s="73"/>
      <c r="J262" s="73"/>
      <c r="K262" s="73"/>
      <c r="L262" s="73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</row>
    <row r="263" spans="2:30" ht="12.75" customHeight="1" x14ac:dyDescent="0.2">
      <c r="B263" s="77"/>
      <c r="D263" s="67"/>
      <c r="E263" s="68"/>
      <c r="F263" s="69"/>
      <c r="G263" s="71"/>
      <c r="H263" s="73"/>
      <c r="I263" s="73"/>
      <c r="J263" s="73"/>
      <c r="K263" s="73"/>
      <c r="L263" s="73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</row>
    <row r="264" spans="2:30" ht="12.75" customHeight="1" x14ac:dyDescent="0.2">
      <c r="B264" s="77"/>
      <c r="D264" s="67"/>
      <c r="E264" s="68"/>
      <c r="F264" s="69"/>
      <c r="G264" s="71"/>
      <c r="H264" s="73"/>
      <c r="I264" s="73"/>
      <c r="J264" s="73"/>
      <c r="K264" s="73"/>
      <c r="L264" s="73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  <c r="AC264" s="55"/>
      <c r="AD264" s="55"/>
    </row>
    <row r="265" spans="2:30" ht="12.75" customHeight="1" x14ac:dyDescent="0.2">
      <c r="B265" s="77"/>
      <c r="D265" s="67"/>
      <c r="E265" s="68"/>
      <c r="F265" s="69"/>
      <c r="G265" s="71"/>
      <c r="H265" s="73"/>
      <c r="I265" s="73"/>
      <c r="J265" s="73"/>
      <c r="K265" s="73"/>
      <c r="L265" s="73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  <c r="AB265" s="55"/>
      <c r="AC265" s="55"/>
      <c r="AD265" s="55"/>
    </row>
    <row r="266" spans="2:30" ht="12.75" customHeight="1" x14ac:dyDescent="0.2">
      <c r="B266" s="77"/>
      <c r="D266" s="67"/>
      <c r="E266" s="68"/>
      <c r="F266" s="69"/>
      <c r="G266" s="71"/>
      <c r="H266" s="73"/>
      <c r="I266" s="73"/>
      <c r="J266" s="73"/>
      <c r="K266" s="73"/>
      <c r="L266" s="73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</row>
    <row r="267" spans="2:30" ht="12.75" customHeight="1" x14ac:dyDescent="0.2">
      <c r="B267" s="77"/>
      <c r="D267" s="67"/>
      <c r="E267" s="68"/>
      <c r="F267" s="69"/>
      <c r="G267" s="71"/>
      <c r="H267" s="73"/>
      <c r="I267" s="73"/>
      <c r="J267" s="73"/>
      <c r="K267" s="73"/>
      <c r="L267" s="73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</row>
    <row r="268" spans="2:30" ht="12.75" customHeight="1" x14ac:dyDescent="0.2">
      <c r="B268" s="77"/>
      <c r="D268" s="67"/>
      <c r="E268" s="68"/>
      <c r="F268" s="69"/>
      <c r="G268" s="71"/>
      <c r="H268" s="73"/>
      <c r="I268" s="73"/>
      <c r="J268" s="73"/>
      <c r="K268" s="73"/>
      <c r="L268" s="73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</row>
    <row r="269" spans="2:30" ht="12.75" customHeight="1" x14ac:dyDescent="0.2">
      <c r="B269" s="77"/>
      <c r="D269" s="67"/>
      <c r="E269" s="68"/>
      <c r="F269" s="69"/>
      <c r="G269" s="71"/>
      <c r="H269" s="73"/>
      <c r="I269" s="74"/>
      <c r="J269" s="74"/>
      <c r="K269" s="74"/>
      <c r="L269" s="74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  <c r="AC269" s="56"/>
      <c r="AD269" s="56"/>
    </row>
    <row r="270" spans="2:30" ht="12.75" customHeight="1" thickBot="1" x14ac:dyDescent="0.25">
      <c r="B270" s="78"/>
      <c r="D270" s="57"/>
      <c r="E270" s="57"/>
      <c r="F270" s="57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32">IF(OR(TRIM(M253)=0,TRIM(M253)=""),"",IFERROR(TRIM(INDEX(QryItemNamed,MATCH(TRIM(M253),ITEM,0),3)),""))</f>
        <v/>
      </c>
      <c r="N270" s="21" t="str">
        <f t="shared" si="32"/>
        <v/>
      </c>
      <c r="O270" s="21" t="str">
        <f t="shared" si="32"/>
        <v/>
      </c>
      <c r="P270" s="21" t="str">
        <f t="shared" si="32"/>
        <v/>
      </c>
      <c r="Q270" s="21" t="str">
        <f t="shared" si="32"/>
        <v/>
      </c>
      <c r="R270" s="21" t="str">
        <f t="shared" si="32"/>
        <v/>
      </c>
      <c r="S270" s="21" t="str">
        <f t="shared" si="32"/>
        <v/>
      </c>
      <c r="T270" s="21" t="str">
        <f t="shared" si="32"/>
        <v/>
      </c>
      <c r="U270" s="21" t="str">
        <f t="shared" si="32"/>
        <v/>
      </c>
      <c r="V270" s="21" t="str">
        <f t="shared" si="32"/>
        <v/>
      </c>
      <c r="W270" s="21" t="str">
        <f t="shared" si="32"/>
        <v/>
      </c>
      <c r="X270" s="21" t="str">
        <f t="shared" si="32"/>
        <v/>
      </c>
      <c r="Y270" s="21" t="str">
        <f t="shared" si="32"/>
        <v/>
      </c>
      <c r="Z270" s="21" t="str">
        <f t="shared" si="32"/>
        <v/>
      </c>
      <c r="AA270" s="21" t="str">
        <f t="shared" si="32"/>
        <v/>
      </c>
      <c r="AB270" s="21" t="str">
        <f t="shared" si="32"/>
        <v/>
      </c>
      <c r="AC270" s="21" t="str">
        <f t="shared" si="32"/>
        <v/>
      </c>
      <c r="AD270" s="21" t="str">
        <f t="shared" si="32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33">IF(D272&lt;&gt;"",F272-D272,"")</f>
        <v/>
      </c>
      <c r="J272" s="25"/>
      <c r="K272" s="25" t="str">
        <f t="shared" ref="K272:K329" si="34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33"/>
        <v/>
      </c>
      <c r="J273" s="27"/>
      <c r="K273" s="27" t="str">
        <f t="shared" si="34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33"/>
        <v/>
      </c>
      <c r="J274" s="27"/>
      <c r="K274" s="27" t="str">
        <f t="shared" si="34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33"/>
        <v/>
      </c>
      <c r="J275" s="27"/>
      <c r="K275" s="27" t="str">
        <f t="shared" si="34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33"/>
        <v/>
      </c>
      <c r="J276" s="27"/>
      <c r="K276" s="27" t="str">
        <f t="shared" si="34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33"/>
        <v/>
      </c>
      <c r="J277" s="27"/>
      <c r="K277" s="27" t="str">
        <f t="shared" si="34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33"/>
        <v/>
      </c>
      <c r="J278" s="27"/>
      <c r="K278" s="27" t="str">
        <f t="shared" si="34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33"/>
        <v/>
      </c>
      <c r="J279" s="27"/>
      <c r="K279" s="27" t="str">
        <f t="shared" si="34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33"/>
        <v/>
      </c>
      <c r="J280" s="27"/>
      <c r="K280" s="27" t="str">
        <f t="shared" si="34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33"/>
        <v/>
      </c>
      <c r="J281" s="27"/>
      <c r="K281" s="27" t="str">
        <f t="shared" si="34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33"/>
        <v/>
      </c>
      <c r="J282" s="27"/>
      <c r="K282" s="27" t="str">
        <f t="shared" si="34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33"/>
        <v/>
      </c>
      <c r="J283" s="27"/>
      <c r="K283" s="27" t="str">
        <f t="shared" si="34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33"/>
        <v/>
      </c>
      <c r="J284" s="27"/>
      <c r="K284" s="27" t="str">
        <f t="shared" si="34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33"/>
        <v/>
      </c>
      <c r="J285" s="27"/>
      <c r="K285" s="27" t="str">
        <f t="shared" si="34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33"/>
        <v/>
      </c>
      <c r="J286" s="27"/>
      <c r="K286" s="27" t="str">
        <f t="shared" si="34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33"/>
        <v/>
      </c>
      <c r="J287" s="27"/>
      <c r="K287" s="27" t="str">
        <f t="shared" si="34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33"/>
        <v/>
      </c>
      <c r="J288" s="27"/>
      <c r="K288" s="27" t="str">
        <f t="shared" si="34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33"/>
        <v/>
      </c>
      <c r="J289" s="27"/>
      <c r="K289" s="27" t="str">
        <f t="shared" si="34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33"/>
        <v/>
      </c>
      <c r="J290" s="27"/>
      <c r="K290" s="27" t="str">
        <f t="shared" si="34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33"/>
        <v/>
      </c>
      <c r="J291" s="27"/>
      <c r="K291" s="27" t="str">
        <f t="shared" si="34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33"/>
        <v/>
      </c>
      <c r="J292" s="27"/>
      <c r="K292" s="27" t="str">
        <f t="shared" si="34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33"/>
        <v/>
      </c>
      <c r="J293" s="27"/>
      <c r="K293" s="27" t="str">
        <f t="shared" si="34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33"/>
        <v/>
      </c>
      <c r="J294" s="27"/>
      <c r="K294" s="27" t="str">
        <f t="shared" si="34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33"/>
        <v/>
      </c>
      <c r="J295" s="27"/>
      <c r="K295" s="27" t="str">
        <f t="shared" si="34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33"/>
        <v/>
      </c>
      <c r="J296" s="27"/>
      <c r="K296" s="27" t="str">
        <f t="shared" si="34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33"/>
        <v/>
      </c>
      <c r="J297" s="27"/>
      <c r="K297" s="27" t="str">
        <f t="shared" si="34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33"/>
        <v/>
      </c>
      <c r="J298" s="27"/>
      <c r="K298" s="27" t="str">
        <f t="shared" si="34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33"/>
        <v/>
      </c>
      <c r="J299" s="27"/>
      <c r="K299" s="27" t="str">
        <f t="shared" si="34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33"/>
        <v/>
      </c>
      <c r="J300" s="27"/>
      <c r="K300" s="27" t="str">
        <f t="shared" si="34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33"/>
        <v/>
      </c>
      <c r="J301" s="27"/>
      <c r="K301" s="27" t="str">
        <f t="shared" si="34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33"/>
        <v/>
      </c>
      <c r="J302" s="27"/>
      <c r="K302" s="27" t="str">
        <f t="shared" si="34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33"/>
        <v/>
      </c>
      <c r="J303" s="27"/>
      <c r="K303" s="27" t="str">
        <f t="shared" si="34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33"/>
        <v/>
      </c>
      <c r="J304" s="27"/>
      <c r="K304" s="27" t="str">
        <f t="shared" si="34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33"/>
        <v/>
      </c>
      <c r="J305" s="27"/>
      <c r="K305" s="27" t="str">
        <f t="shared" si="34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33"/>
        <v/>
      </c>
      <c r="J306" s="27"/>
      <c r="K306" s="27" t="str">
        <f t="shared" si="34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33"/>
        <v/>
      </c>
      <c r="J307" s="27"/>
      <c r="K307" s="27" t="str">
        <f t="shared" si="34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33"/>
        <v/>
      </c>
      <c r="J308" s="27"/>
      <c r="K308" s="27" t="str">
        <f t="shared" si="34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33"/>
        <v/>
      </c>
      <c r="J309" s="27"/>
      <c r="K309" s="27" t="str">
        <f t="shared" si="34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33"/>
        <v/>
      </c>
      <c r="J310" s="27"/>
      <c r="K310" s="27" t="str">
        <f t="shared" si="34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33"/>
        <v/>
      </c>
      <c r="J311" s="27"/>
      <c r="K311" s="27" t="str">
        <f t="shared" si="34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33"/>
        <v/>
      </c>
      <c r="J312" s="27"/>
      <c r="K312" s="27" t="str">
        <f t="shared" si="34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33"/>
        <v/>
      </c>
      <c r="J313" s="27"/>
      <c r="K313" s="27" t="str">
        <f t="shared" si="34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33"/>
        <v/>
      </c>
      <c r="J314" s="27"/>
      <c r="K314" s="27" t="str">
        <f t="shared" si="34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33"/>
        <v/>
      </c>
      <c r="J315" s="27"/>
      <c r="K315" s="27" t="str">
        <f t="shared" si="34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33"/>
        <v/>
      </c>
      <c r="J316" s="27"/>
      <c r="K316" s="27" t="str">
        <f t="shared" si="34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33"/>
        <v/>
      </c>
      <c r="J317" s="27"/>
      <c r="K317" s="27" t="str">
        <f t="shared" si="34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33"/>
        <v/>
      </c>
      <c r="J318" s="27"/>
      <c r="K318" s="27" t="str">
        <f t="shared" si="34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33"/>
        <v/>
      </c>
      <c r="J319" s="27"/>
      <c r="K319" s="27" t="str">
        <f t="shared" si="34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33"/>
        <v/>
      </c>
      <c r="J320" s="27"/>
      <c r="K320" s="27" t="str">
        <f t="shared" si="34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33"/>
        <v/>
      </c>
      <c r="J321" s="27"/>
      <c r="K321" s="27" t="str">
        <f t="shared" si="34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33"/>
        <v/>
      </c>
      <c r="J322" s="27"/>
      <c r="K322" s="27" t="str">
        <f t="shared" si="34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33"/>
        <v/>
      </c>
      <c r="J323" s="27"/>
      <c r="K323" s="27" t="str">
        <f t="shared" si="34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33"/>
        <v/>
      </c>
      <c r="J324" s="27"/>
      <c r="K324" s="27" t="str">
        <f t="shared" si="34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33"/>
        <v/>
      </c>
      <c r="J325" s="27"/>
      <c r="K325" s="27" t="str">
        <f t="shared" si="34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33"/>
        <v/>
      </c>
      <c r="J326" s="35"/>
      <c r="K326" s="35" t="str">
        <f t="shared" si="34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33"/>
        <v/>
      </c>
      <c r="J327" s="35"/>
      <c r="K327" s="35" t="str">
        <f t="shared" si="34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33"/>
        <v/>
      </c>
      <c r="J328" s="35"/>
      <c r="K328" s="35" t="str">
        <f t="shared" si="34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33"/>
        <v/>
      </c>
      <c r="J329" s="35"/>
      <c r="K329" s="35" t="str">
        <f t="shared" si="34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58" t="s">
        <v>4</v>
      </c>
      <c r="E330" s="59"/>
      <c r="F330" s="59"/>
      <c r="G330" s="59"/>
      <c r="H330" s="59"/>
      <c r="I330" s="59"/>
      <c r="J330" s="59"/>
      <c r="K330" s="59"/>
      <c r="L330" s="60"/>
      <c r="M330" s="39" t="str">
        <f t="shared" ref="M330:AD330" si="35">IF(M253="","",IF(OR(M270="", M270="LS", M270="LUMP"),IF(SUM(COUNTIF(M271:M329,"LS")+COUNTIF(M271:M329,"LUMP"))&gt;0,"LS",""),IF(SUM(M271:M329)&lt;&gt;0,SUM(M271:M329),"")))</f>
        <v/>
      </c>
      <c r="N330" s="39" t="str">
        <f t="shared" si="35"/>
        <v/>
      </c>
      <c r="O330" s="39" t="str">
        <f t="shared" si="35"/>
        <v/>
      </c>
      <c r="P330" s="39" t="str">
        <f t="shared" si="35"/>
        <v/>
      </c>
      <c r="Q330" s="39" t="str">
        <f t="shared" si="35"/>
        <v/>
      </c>
      <c r="R330" s="39" t="str">
        <f t="shared" si="35"/>
        <v/>
      </c>
      <c r="S330" s="39" t="str">
        <f t="shared" si="35"/>
        <v/>
      </c>
      <c r="T330" s="39" t="str">
        <f t="shared" si="35"/>
        <v/>
      </c>
      <c r="U330" s="39" t="str">
        <f t="shared" si="35"/>
        <v/>
      </c>
      <c r="V330" s="39" t="str">
        <f t="shared" si="35"/>
        <v/>
      </c>
      <c r="W330" s="39" t="str">
        <f t="shared" si="35"/>
        <v/>
      </c>
      <c r="X330" s="39" t="str">
        <f t="shared" si="35"/>
        <v/>
      </c>
      <c r="Y330" s="39" t="str">
        <f t="shared" si="35"/>
        <v/>
      </c>
      <c r="Z330" s="39" t="str">
        <f t="shared" si="35"/>
        <v/>
      </c>
      <c r="AA330" s="39" t="str">
        <f t="shared" si="35"/>
        <v/>
      </c>
      <c r="AB330" s="39" t="str">
        <f t="shared" si="35"/>
        <v/>
      </c>
      <c r="AC330" s="39" t="str">
        <f t="shared" si="35"/>
        <v/>
      </c>
      <c r="AD330" s="39" t="str">
        <f t="shared" si="35"/>
        <v/>
      </c>
    </row>
    <row r="331" spans="2:30" ht="12.75" customHeight="1" x14ac:dyDescent="0.2">
      <c r="B331" s="6" t="s">
        <v>18</v>
      </c>
      <c r="D331" s="61" t="s">
        <v>5</v>
      </c>
      <c r="E331" s="62"/>
      <c r="F331" s="62"/>
      <c r="G331" s="62"/>
      <c r="H331" s="62"/>
      <c r="I331" s="62"/>
      <c r="J331" s="62"/>
      <c r="K331" s="62"/>
      <c r="L331" s="63"/>
      <c r="M331" s="40" t="str">
        <f t="shared" ref="M331:AD331" si="36">IF(M253="","",IF( M330="LS","LS",IF(M330&lt;&gt;"",ROUNDUP(M330,0),"")))</f>
        <v/>
      </c>
      <c r="N331" s="40" t="str">
        <f t="shared" si="36"/>
        <v/>
      </c>
      <c r="O331" s="40" t="str">
        <f t="shared" si="36"/>
        <v/>
      </c>
      <c r="P331" s="40" t="str">
        <f t="shared" si="36"/>
        <v/>
      </c>
      <c r="Q331" s="40" t="str">
        <f t="shared" si="36"/>
        <v/>
      </c>
      <c r="R331" s="40" t="str">
        <f t="shared" si="36"/>
        <v/>
      </c>
      <c r="S331" s="40" t="str">
        <f t="shared" si="36"/>
        <v/>
      </c>
      <c r="T331" s="40" t="str">
        <f t="shared" si="36"/>
        <v/>
      </c>
      <c r="U331" s="40" t="str">
        <f t="shared" si="36"/>
        <v/>
      </c>
      <c r="V331" s="40" t="str">
        <f t="shared" si="36"/>
        <v/>
      </c>
      <c r="W331" s="40" t="str">
        <f t="shared" si="36"/>
        <v/>
      </c>
      <c r="X331" s="40" t="str">
        <f t="shared" si="36"/>
        <v/>
      </c>
      <c r="Y331" s="40" t="str">
        <f t="shared" si="36"/>
        <v/>
      </c>
      <c r="Z331" s="40" t="str">
        <f t="shared" si="36"/>
        <v/>
      </c>
      <c r="AA331" s="40" t="str">
        <f t="shared" si="36"/>
        <v/>
      </c>
      <c r="AB331" s="40" t="str">
        <f t="shared" si="36"/>
        <v/>
      </c>
      <c r="AC331" s="40" t="str">
        <f t="shared" si="36"/>
        <v/>
      </c>
      <c r="AD331" s="40" t="str">
        <f t="shared" si="36"/>
        <v/>
      </c>
    </row>
  </sheetData>
  <sheetProtection sheet="1" objects="1" scenarios="1"/>
  <mergeCells count="120"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249:L249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250:L250"/>
    <mergeCell ref="J176:J188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Z177:Z18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3975E-2662-456B-9107-096EADAF1886}">
  <sheetPr>
    <pageSetUpPr fitToPage="1"/>
  </sheetPr>
  <dimension ref="A1:AL331"/>
  <sheetViews>
    <sheetView showGridLines="0" tabSelected="1" topLeftCell="A7" zoomScale="90" zoomScaleNormal="90" workbookViewId="0">
      <pane ySplit="8790" topLeftCell="A86"/>
      <selection activeCell="S37" sqref="S37"/>
      <selection pane="bottomLeft" activeCell="Q87" sqref="Q87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75" t="str">
        <f>"PAVEMENT CALC SHEET " &amp; B10</f>
        <v xml:space="preserve">PAVEMENT CALC SHEET 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F9" s="50">
        <v>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/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72</v>
      </c>
      <c r="N10" s="43" t="s">
        <v>35</v>
      </c>
      <c r="O10" s="43" t="s">
        <v>37</v>
      </c>
      <c r="P10" s="43" t="s">
        <v>36</v>
      </c>
      <c r="Q10" s="43" t="s">
        <v>74</v>
      </c>
      <c r="R10" s="43" t="s">
        <v>33</v>
      </c>
      <c r="S10" s="43"/>
      <c r="T10" s="43" t="s">
        <v>71</v>
      </c>
      <c r="U10" s="43" t="s">
        <v>73</v>
      </c>
      <c r="V10" s="43"/>
      <c r="W10" s="43"/>
      <c r="X10" s="43"/>
      <c r="Y10" s="43"/>
      <c r="Z10" s="53"/>
      <c r="AA10" s="43"/>
      <c r="AB10" s="43"/>
      <c r="AC10" s="43"/>
      <c r="AD10" s="5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>
        <f>1.5/12</f>
        <v>0.125</v>
      </c>
      <c r="N13" s="17">
        <f>2/12</f>
        <v>0.16666666666666666</v>
      </c>
      <c r="O13" s="17">
        <v>0.5</v>
      </c>
      <c r="P13" s="17">
        <v>0.5</v>
      </c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>
        <v>2.5</v>
      </c>
      <c r="AB13" s="17"/>
      <c r="AC13" s="17"/>
      <c r="AD13" s="17"/>
    </row>
    <row r="14" spans="1:38" ht="12.75" customHeight="1" x14ac:dyDescent="0.2">
      <c r="B14" s="76" t="s">
        <v>17</v>
      </c>
      <c r="D14" s="64" t="s">
        <v>2</v>
      </c>
      <c r="E14" s="65"/>
      <c r="F14" s="66"/>
      <c r="G14" s="70" t="s">
        <v>9</v>
      </c>
      <c r="H14" s="72" t="s">
        <v>0</v>
      </c>
      <c r="I14" s="72" t="s">
        <v>29</v>
      </c>
      <c r="J14" s="72" t="s">
        <v>30</v>
      </c>
      <c r="K14" s="72" t="s">
        <v>31</v>
      </c>
      <c r="L14" s="72" t="s">
        <v>3</v>
      </c>
      <c r="M14" s="18" t="str">
        <f>IF(OR(TRIM(M10)=0,TRIM(M10)=""),"",IF(IFERROR(TRIM(INDEX(QryItemNamed,MATCH(TRIM(M10),ITEM,0),2)),"")="Y","SPECIAL",LEFT(IFERROR(TRIM(INDEX(ITEM,MATCH(TRIM(M10),ITEM,0))),""),3)))</f>
        <v>441</v>
      </c>
      <c r="N14" s="18" t="str">
        <f t="shared" ref="N14:AD14" si="0">IF(OR(TRIM(N10)=0,TRIM(N10)=""),"",IF(IFERROR(TRIM(INDEX(QryItemNamed,MATCH(TRIM(N10),ITEM,0),2)),"")="Y","SPECIAL",LEFT(IFERROR(TRIM(INDEX(ITEM,MATCH(TRIM(N10),ITEM,0))),""),3)))</f>
        <v>441</v>
      </c>
      <c r="O14" s="18" t="str">
        <f t="shared" si="0"/>
        <v>302</v>
      </c>
      <c r="P14" s="18" t="str">
        <f>IF(OR(TRIM(P10)=0,TRIM(P10)=""),"",IF(IFERROR(TRIM(INDEX(QryItemNamed,MATCH(TRIM(P10),ITEM,0),2)),"")="Y","SPECIAL",LEFT(IFERROR(TRIM(INDEX(ITEM,MATCH(TRIM(P10),ITEM,0))),""),3)))</f>
        <v>304</v>
      </c>
      <c r="Q14" s="18" t="str">
        <f t="shared" si="0"/>
        <v>407</v>
      </c>
      <c r="R14" s="18" t="str">
        <f t="shared" si="0"/>
        <v>204</v>
      </c>
      <c r="S14" s="18" t="str">
        <f t="shared" si="0"/>
        <v/>
      </c>
      <c r="T14" s="18" t="str">
        <f t="shared" si="0"/>
        <v>441</v>
      </c>
      <c r="U14" s="18" t="str">
        <f t="shared" si="0"/>
        <v>441</v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77"/>
      <c r="D15" s="67"/>
      <c r="E15" s="68"/>
      <c r="F15" s="69"/>
      <c r="G15" s="71"/>
      <c r="H15" s="73"/>
      <c r="I15" s="73"/>
      <c r="J15" s="73"/>
      <c r="K15" s="73"/>
      <c r="L15" s="73"/>
      <c r="M15" s="54" t="str">
        <f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ASPHALT CONCRETE SURFACE COURSE, TYPE 1, (449), AS PER PLAN</v>
      </c>
      <c r="N15" s="54" t="str">
        <f t="shared" ref="N15:AD15" si="1">IF(OR(TRIM(N10)=0,TRIM(N10)=""),IF(N11="","",N11),IF(IFERROR(TRIM(INDEX(QryItemNamed,MATCH(TRIM(N10),ITEM,0),2)),"")="Y",RIGHT(IFERROR(TRIM(INDEX(QryItemNamed,MATCH(TRIM(N10),ITEM,0),4)),"123456789012"),LEN(IFERROR(TRIM(INDEX(QryItemNamed,MATCH(TRIM(N10),ITEM,0),4)),"123456789012"))-10)&amp;N11,IFERROR(TRIM(INDEX(QryItemNamed,MATCH(TRIM(N10),ITEM,0),4))&amp;N11,"ITEM CODE DOES NOT EXIST IN ITEM MASTER")))</f>
        <v>ASPHALT CONCRETE INTERMEDIATE COURSE, TYPE 2, (449)</v>
      </c>
      <c r="O15" s="54" t="str">
        <f t="shared" si="1"/>
        <v>ASPHALT CONCRETE BASE, PG64-22, (449)</v>
      </c>
      <c r="P15" s="54" t="str">
        <f>IF(OR(TRIM(P10)=0,TRIM(P10)=""),IF(P11="","",P11),IF(IFERROR(TRIM(INDEX(QryItemNamed,MATCH(TRIM(P10),ITEM,0),2)),"")="Y",RIGHT(IFERROR(TRIM(INDEX(QryItemNamed,MATCH(TRIM(P10),ITEM,0),4)),"123456789012"),LEN(IFERROR(TRIM(INDEX(QryItemNamed,MATCH(TRIM(P10),ITEM,0),4)),"123456789012"))-10)&amp;P11,IFERROR(TRIM(INDEX(QryItemNamed,MATCH(TRIM(P10),ITEM,0),4))&amp;P11,"ITEM CODE DOES NOT EXIST IN ITEM MASTER")))</f>
        <v>AGGREGATE BASE</v>
      </c>
      <c r="Q15" s="54" t="str">
        <f t="shared" si="1"/>
        <v>NON-TRACKING TACK COAT</v>
      </c>
      <c r="R15" s="54" t="str">
        <f t="shared" si="1"/>
        <v>SUBGRADE COMPACTION</v>
      </c>
      <c r="S15" s="54" t="str">
        <f t="shared" si="1"/>
        <v/>
      </c>
      <c r="T15" s="54" t="str">
        <f t="shared" si="1"/>
        <v>ASPHALT CONCRETE SURFACE COURSE, TYPE 1, (449), (DRIVEWAYS), AS PER PLAN</v>
      </c>
      <c r="U15" s="54" t="str">
        <f t="shared" si="1"/>
        <v>ASPHALT CONCRETE INTERMEDIATE COURSE, TYPE 2, (449), (DRIVEWAYS)</v>
      </c>
      <c r="V15" s="54" t="str">
        <f t="shared" si="1"/>
        <v/>
      </c>
      <c r="W15" s="54" t="str">
        <f t="shared" si="1"/>
        <v/>
      </c>
      <c r="X15" s="54" t="str">
        <f t="shared" si="1"/>
        <v/>
      </c>
      <c r="Y15" s="54" t="str">
        <f t="shared" si="1"/>
        <v/>
      </c>
      <c r="Z15" s="54" t="str">
        <f t="shared" si="1"/>
        <v/>
      </c>
      <c r="AA15" s="54" t="str">
        <f t="shared" si="1"/>
        <v/>
      </c>
      <c r="AB15" s="54" t="str">
        <f t="shared" si="1"/>
        <v/>
      </c>
      <c r="AC15" s="54" t="str">
        <f t="shared" si="1"/>
        <v/>
      </c>
      <c r="AD15" s="54" t="str">
        <f t="shared" si="1"/>
        <v/>
      </c>
    </row>
    <row r="16" spans="1:38" ht="12.75" customHeight="1" x14ac:dyDescent="0.2">
      <c r="B16" s="77"/>
      <c r="D16" s="67"/>
      <c r="E16" s="68"/>
      <c r="F16" s="69"/>
      <c r="G16" s="71"/>
      <c r="H16" s="73"/>
      <c r="I16" s="73"/>
      <c r="J16" s="73"/>
      <c r="K16" s="73"/>
      <c r="L16" s="73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</row>
    <row r="17" spans="2:30" ht="12.75" customHeight="1" x14ac:dyDescent="0.2">
      <c r="B17" s="77"/>
      <c r="D17" s="67"/>
      <c r="E17" s="68"/>
      <c r="F17" s="69"/>
      <c r="G17" s="71"/>
      <c r="H17" s="73"/>
      <c r="I17" s="73"/>
      <c r="J17" s="73"/>
      <c r="K17" s="73"/>
      <c r="L17" s="73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</row>
    <row r="18" spans="2:30" ht="12.75" customHeight="1" x14ac:dyDescent="0.2">
      <c r="B18" s="77"/>
      <c r="D18" s="67"/>
      <c r="E18" s="68"/>
      <c r="F18" s="69"/>
      <c r="G18" s="71"/>
      <c r="H18" s="73"/>
      <c r="I18" s="73"/>
      <c r="J18" s="73"/>
      <c r="K18" s="73"/>
      <c r="L18" s="73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</row>
    <row r="19" spans="2:30" ht="12.75" customHeight="1" x14ac:dyDescent="0.2">
      <c r="B19" s="77"/>
      <c r="D19" s="67"/>
      <c r="E19" s="68"/>
      <c r="F19" s="69"/>
      <c r="G19" s="71"/>
      <c r="H19" s="73"/>
      <c r="I19" s="73"/>
      <c r="J19" s="73"/>
      <c r="K19" s="73"/>
      <c r="L19" s="73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</row>
    <row r="20" spans="2:30" ht="12.75" customHeight="1" x14ac:dyDescent="0.2">
      <c r="B20" s="77"/>
      <c r="D20" s="67"/>
      <c r="E20" s="68"/>
      <c r="F20" s="69"/>
      <c r="G20" s="71"/>
      <c r="H20" s="73"/>
      <c r="I20" s="73"/>
      <c r="J20" s="73"/>
      <c r="K20" s="73"/>
      <c r="L20" s="73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</row>
    <row r="21" spans="2:30" ht="12.75" customHeight="1" x14ac:dyDescent="0.2">
      <c r="B21" s="77"/>
      <c r="D21" s="67"/>
      <c r="E21" s="68"/>
      <c r="F21" s="69"/>
      <c r="G21" s="71"/>
      <c r="H21" s="73"/>
      <c r="I21" s="73"/>
      <c r="J21" s="73"/>
      <c r="K21" s="73"/>
      <c r="L21" s="73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</row>
    <row r="22" spans="2:30" ht="12.75" customHeight="1" x14ac:dyDescent="0.2">
      <c r="B22" s="77"/>
      <c r="D22" s="67"/>
      <c r="E22" s="68"/>
      <c r="F22" s="69"/>
      <c r="G22" s="71"/>
      <c r="H22" s="73"/>
      <c r="I22" s="73"/>
      <c r="J22" s="73"/>
      <c r="K22" s="73"/>
      <c r="L22" s="73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</row>
    <row r="23" spans="2:30" ht="12.75" customHeight="1" x14ac:dyDescent="0.2">
      <c r="B23" s="77"/>
      <c r="D23" s="67"/>
      <c r="E23" s="68"/>
      <c r="F23" s="69"/>
      <c r="G23" s="71"/>
      <c r="H23" s="73"/>
      <c r="I23" s="73"/>
      <c r="J23" s="73"/>
      <c r="K23" s="73"/>
      <c r="L23" s="73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</row>
    <row r="24" spans="2:30" ht="12.75" customHeight="1" x14ac:dyDescent="0.2">
      <c r="B24" s="77"/>
      <c r="D24" s="67"/>
      <c r="E24" s="68"/>
      <c r="F24" s="69"/>
      <c r="G24" s="71"/>
      <c r="H24" s="73"/>
      <c r="I24" s="73"/>
      <c r="J24" s="73"/>
      <c r="K24" s="73"/>
      <c r="L24" s="73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</row>
    <row r="25" spans="2:30" ht="12.75" customHeight="1" x14ac:dyDescent="0.2">
      <c r="B25" s="77"/>
      <c r="D25" s="67"/>
      <c r="E25" s="68"/>
      <c r="F25" s="69"/>
      <c r="G25" s="71"/>
      <c r="H25" s="73"/>
      <c r="I25" s="73"/>
      <c r="J25" s="73"/>
      <c r="K25" s="73"/>
      <c r="L25" s="73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</row>
    <row r="26" spans="2:30" ht="12.75" customHeight="1" x14ac:dyDescent="0.2">
      <c r="B26" s="77"/>
      <c r="D26" s="67"/>
      <c r="E26" s="68"/>
      <c r="F26" s="69"/>
      <c r="G26" s="71"/>
      <c r="H26" s="73"/>
      <c r="I26" s="73"/>
      <c r="J26" s="73"/>
      <c r="K26" s="73"/>
      <c r="L26" s="73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</row>
    <row r="27" spans="2:30" ht="12.75" customHeight="1" thickBot="1" x14ac:dyDescent="0.25">
      <c r="B27" s="78"/>
      <c r="D27" s="57"/>
      <c r="E27" s="57"/>
      <c r="F27" s="57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>IF(OR(TRIM(M10)=0,TRIM(M10)=""),"",IFERROR(TRIM(INDEX(QryItemNamed,MATCH(TRIM(M10),ITEM,0),3)),""))</f>
        <v>CY</v>
      </c>
      <c r="N27" s="21" t="str">
        <f t="shared" ref="N27:AD27" si="2">IF(OR(TRIM(N10)=0,TRIM(N10)=""),"",IFERROR(TRIM(INDEX(QryItemNamed,MATCH(TRIM(N10),ITEM,0),3)),""))</f>
        <v>CY</v>
      </c>
      <c r="O27" s="21" t="str">
        <f t="shared" si="2"/>
        <v>CY</v>
      </c>
      <c r="P27" s="21" t="str">
        <f>IF(OR(TRIM(P10)=0,TRIM(P10)=""),"",IFERROR(TRIM(INDEX(QryItemNamed,MATCH(TRIM(P10),ITEM,0),3)),""))</f>
        <v>CY</v>
      </c>
      <c r="Q27" s="21" t="str">
        <f t="shared" si="2"/>
        <v>GAL</v>
      </c>
      <c r="R27" s="21" t="str">
        <f t="shared" si="2"/>
        <v>SY</v>
      </c>
      <c r="S27" s="21" t="str">
        <f t="shared" si="2"/>
        <v/>
      </c>
      <c r="T27" s="21" t="str">
        <f t="shared" si="2"/>
        <v>CY</v>
      </c>
      <c r="U27" s="21" t="str">
        <f t="shared" si="2"/>
        <v>CY</v>
      </c>
      <c r="V27" s="21" t="str">
        <f t="shared" si="2"/>
        <v/>
      </c>
      <c r="W27" s="21" t="str">
        <f t="shared" si="2"/>
        <v/>
      </c>
      <c r="X27" s="21" t="str">
        <f t="shared" si="2"/>
        <v/>
      </c>
      <c r="Y27" s="21" t="str">
        <f t="shared" si="2"/>
        <v/>
      </c>
      <c r="Z27" s="21" t="str">
        <f t="shared" si="2"/>
        <v/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6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7"/>
      <c r="D29" s="22"/>
      <c r="E29" s="23" t="s">
        <v>1</v>
      </c>
      <c r="F29" s="22"/>
      <c r="G29" s="24"/>
      <c r="H29" s="23"/>
      <c r="I29" s="25"/>
      <c r="J29" s="25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7"/>
      <c r="D30" s="28" t="s">
        <v>41</v>
      </c>
      <c r="E30" s="29"/>
      <c r="F30" s="28" t="s">
        <v>62</v>
      </c>
      <c r="G30" s="30"/>
      <c r="H30" s="29" t="s">
        <v>44</v>
      </c>
      <c r="I30" s="27"/>
      <c r="J30" s="27"/>
      <c r="K30" s="27"/>
      <c r="L30" s="27">
        <f>3352.2/9</f>
        <v>372.46666666666664</v>
      </c>
      <c r="M30" s="25">
        <f>ROUND((L30)*($M$13/3),0)</f>
        <v>16</v>
      </c>
      <c r="N30" s="25">
        <f>ROUND(L30*($N$13/3),0)</f>
        <v>21</v>
      </c>
      <c r="O30" s="25">
        <f>ROUND((3414.5/9)*($O$13/3),0)</f>
        <v>63</v>
      </c>
      <c r="P30" s="25">
        <f>ROUND((3508/9)*O13/3,0)</f>
        <v>65</v>
      </c>
      <c r="Q30" s="25">
        <f>ROUND(L30*0.05*2,0)</f>
        <v>37</v>
      </c>
      <c r="R30" s="25">
        <f>ROUND(3632.7/9,0)</f>
        <v>404</v>
      </c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7"/>
      <c r="D31" s="28" t="s">
        <v>42</v>
      </c>
      <c r="E31" s="29"/>
      <c r="F31" s="28" t="s">
        <v>43</v>
      </c>
      <c r="G31" s="30"/>
      <c r="H31" s="29" t="s">
        <v>44</v>
      </c>
      <c r="I31" s="27"/>
      <c r="J31" s="27"/>
      <c r="K31" s="27"/>
      <c r="L31" s="27">
        <f>3220.5/9</f>
        <v>357.83333333333331</v>
      </c>
      <c r="M31" s="25">
        <f>ROUND((L31)*($M$13/3),0)</f>
        <v>15</v>
      </c>
      <c r="N31" s="25">
        <f>ROUND(L31*($N$13/3),0)</f>
        <v>20</v>
      </c>
      <c r="O31" s="25">
        <f>ROUND((3280.4/9)*(O13/3),)</f>
        <v>61</v>
      </c>
      <c r="P31" s="25">
        <f>ROUND((3370.2/9)*(P13/3),0)</f>
        <v>62</v>
      </c>
      <c r="Q31" s="25">
        <f t="shared" ref="Q31:Q32" si="3">ROUND(L31*0.05*2,0)</f>
        <v>36</v>
      </c>
      <c r="R31" s="25">
        <f>ROUND(3489.9/9,0)</f>
        <v>388</v>
      </c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7"/>
      <c r="D32" s="28" t="s">
        <v>69</v>
      </c>
      <c r="E32" s="29"/>
      <c r="F32" s="28" t="s">
        <v>70</v>
      </c>
      <c r="G32" s="30"/>
      <c r="H32" s="29" t="s">
        <v>48</v>
      </c>
      <c r="I32" s="27"/>
      <c r="J32" s="27"/>
      <c r="K32" s="27"/>
      <c r="L32" s="27">
        <f>736.8/9</f>
        <v>81.86666666666666</v>
      </c>
      <c r="M32" s="25"/>
      <c r="N32" s="25"/>
      <c r="O32" s="27">
        <f>ROUND(L32*(O13/3),0)</f>
        <v>14</v>
      </c>
      <c r="P32" s="25">
        <f>ROUND(L32*(P13/3),0)</f>
        <v>14</v>
      </c>
      <c r="Q32" s="25">
        <f t="shared" si="3"/>
        <v>8</v>
      </c>
      <c r="R32" s="25">
        <v>82</v>
      </c>
      <c r="S32" s="25"/>
      <c r="T32" s="25">
        <f>ROUND((L32)*($M$13/3),0)</f>
        <v>3</v>
      </c>
      <c r="U32" s="25">
        <f>ROUND(L32*($N$13/3),0)</f>
        <v>5</v>
      </c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">
      <c r="B33" s="47"/>
      <c r="D33" s="28"/>
      <c r="E33" s="29"/>
      <c r="F33" s="28"/>
      <c r="G33" s="30"/>
      <c r="H33" s="29"/>
      <c r="I33" s="27"/>
      <c r="J33" s="27"/>
      <c r="K33" s="27"/>
      <c r="L33" s="27"/>
      <c r="M33" s="25"/>
      <c r="N33" s="25"/>
      <c r="O33" s="27"/>
      <c r="P33" s="25"/>
      <c r="Q33" s="25"/>
      <c r="R33" s="25"/>
      <c r="S33" s="25"/>
      <c r="T33" s="25"/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">
      <c r="B34" s="47"/>
      <c r="D34" s="28"/>
      <c r="E34" s="52"/>
      <c r="F34" s="29"/>
      <c r="G34" s="30"/>
      <c r="H34" s="52"/>
      <c r="I34" s="27"/>
      <c r="J34" s="27"/>
      <c r="K34" s="27"/>
      <c r="L34" s="27"/>
      <c r="M34" s="25"/>
      <c r="N34" s="25"/>
      <c r="O34" s="27"/>
      <c r="P34" s="25"/>
      <c r="Q34" s="25"/>
      <c r="R34" s="25"/>
      <c r="S34" s="25"/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">
      <c r="B35" s="47"/>
      <c r="D35" s="28"/>
      <c r="E35" s="29"/>
      <c r="F35" s="28"/>
      <c r="G35" s="30"/>
      <c r="H35" s="29"/>
      <c r="I35" s="27"/>
      <c r="J35" s="27"/>
      <c r="K35" s="27"/>
      <c r="L35" s="27"/>
      <c r="M35" s="25"/>
      <c r="N35" s="25"/>
      <c r="O35" s="27"/>
      <c r="P35" s="25"/>
      <c r="Q35" s="25"/>
      <c r="R35" s="25"/>
      <c r="S35" s="25"/>
      <c r="T35" s="25"/>
      <c r="U35" s="25"/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">
      <c r="B36" s="47"/>
      <c r="D36" s="28"/>
      <c r="E36" s="29"/>
      <c r="F36" s="28"/>
      <c r="G36" s="30"/>
      <c r="H36" s="52"/>
      <c r="I36" s="27"/>
      <c r="J36" s="27"/>
      <c r="K36" s="27"/>
      <c r="L36" s="27"/>
      <c r="M36" s="25"/>
      <c r="N36" s="25"/>
      <c r="O36" s="27" t="s">
        <v>59</v>
      </c>
      <c r="P36" s="25"/>
      <c r="Q36" s="25"/>
      <c r="R36" s="25"/>
      <c r="S36" s="25"/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">
      <c r="B37" s="47"/>
      <c r="D37" s="52"/>
      <c r="E37" s="52"/>
      <c r="F37" s="52"/>
      <c r="G37" s="30"/>
      <c r="H37" s="29"/>
      <c r="I37" s="27"/>
      <c r="J37" s="27"/>
      <c r="K37" s="27"/>
      <c r="L37" s="27"/>
      <c r="M37" s="25"/>
      <c r="N37" s="25"/>
      <c r="O37" s="27"/>
      <c r="P37" s="25"/>
      <c r="Q37" s="25"/>
      <c r="R37" s="25"/>
      <c r="S37" s="25"/>
      <c r="T37" s="25"/>
      <c r="U37" s="25"/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">
      <c r="B38" s="47"/>
      <c r="D38" s="28"/>
      <c r="E38" s="29"/>
      <c r="F38" s="28"/>
      <c r="G38" s="30"/>
      <c r="H38" s="29"/>
      <c r="I38" s="27"/>
      <c r="J38" s="27"/>
      <c r="K38" s="27"/>
      <c r="L38" s="27"/>
      <c r="M38" s="25"/>
      <c r="N38" s="25"/>
      <c r="O38" s="27"/>
      <c r="P38" s="25"/>
      <c r="Q38" s="25"/>
      <c r="R38" s="25"/>
      <c r="S38" s="25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7"/>
      <c r="D39" s="28"/>
      <c r="E39" s="29"/>
      <c r="F39" s="28"/>
      <c r="G39" s="30"/>
      <c r="H39" s="29"/>
      <c r="I39" s="27"/>
      <c r="J39" s="27"/>
      <c r="K39" s="27"/>
      <c r="L39" s="27"/>
      <c r="M39" s="25"/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7"/>
      <c r="D40" s="28"/>
      <c r="E40" s="29"/>
      <c r="F40" s="28"/>
      <c r="G40" s="30"/>
      <c r="H40" s="29"/>
      <c r="I40" s="27"/>
      <c r="J40" s="27"/>
      <c r="K40" s="27"/>
      <c r="L40" s="27"/>
      <c r="M40" s="25"/>
      <c r="N40" s="25"/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7"/>
      <c r="D41" s="28"/>
      <c r="E41" s="29"/>
      <c r="F41" s="28"/>
      <c r="G41" s="30"/>
      <c r="H41" s="29"/>
      <c r="I41" s="27" t="str">
        <f t="shared" ref="I41" si="4">IF(D41&lt;&gt;"",F41-D41,"")</f>
        <v/>
      </c>
      <c r="J41" s="27"/>
      <c r="K41" s="27" t="str">
        <f t="shared" ref="K41" si="5">IF(D41&lt;&gt;"",I41*J41/9,"")</f>
        <v/>
      </c>
      <c r="L41" s="27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7"/>
      <c r="D42" s="28"/>
      <c r="E42" s="29"/>
      <c r="F42" s="28"/>
      <c r="G42" s="30"/>
      <c r="H42" s="29"/>
      <c r="I42" s="27"/>
      <c r="J42" s="27"/>
      <c r="K42" s="27"/>
      <c r="L42" s="27"/>
      <c r="M42" s="25"/>
      <c r="N42" s="25"/>
      <c r="O42" s="27"/>
      <c r="P42" s="25"/>
      <c r="Q42" s="25"/>
      <c r="R42" s="25"/>
      <c r="S42" s="25"/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">
      <c r="B43" s="47"/>
      <c r="D43" s="28"/>
      <c r="E43" s="29"/>
      <c r="F43" s="28"/>
      <c r="G43" s="30"/>
      <c r="H43" s="29"/>
      <c r="I43" s="27"/>
      <c r="J43" s="27"/>
      <c r="K43" s="27"/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7"/>
      <c r="D44" s="28" t="s">
        <v>63</v>
      </c>
      <c r="E44" s="29"/>
      <c r="F44" s="28"/>
      <c r="G44" s="30"/>
      <c r="H44" s="29"/>
      <c r="I44" s="27"/>
      <c r="J44" s="27"/>
      <c r="K44" s="27"/>
      <c r="L44" s="27">
        <f>(20*41.34)/9</f>
        <v>91.866666666666674</v>
      </c>
      <c r="M44" s="25"/>
      <c r="N44" s="25"/>
      <c r="O44" s="27"/>
      <c r="P44" s="25">
        <f>ROUND(L44*(P13/3),0)</f>
        <v>15</v>
      </c>
      <c r="Q44" s="25"/>
      <c r="R44" s="25">
        <f>ROUND(L44,0)</f>
        <v>92</v>
      </c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">
      <c r="B45" s="47"/>
      <c r="D45" s="28" t="s">
        <v>64</v>
      </c>
      <c r="E45" s="29"/>
      <c r="F45" s="28"/>
      <c r="G45" s="30"/>
      <c r="H45" s="29"/>
      <c r="I45" s="27"/>
      <c r="J45" s="27"/>
      <c r="K45" s="27"/>
      <c r="L45" s="27">
        <f>(20*41.34)/9</f>
        <v>91.866666666666674</v>
      </c>
      <c r="M45" s="25"/>
      <c r="N45" s="25"/>
      <c r="O45" s="27"/>
      <c r="P45" s="25">
        <f>ROUND(L45*(P13/3),0)</f>
        <v>15</v>
      </c>
      <c r="Q45" s="25"/>
      <c r="R45" s="25">
        <f>ROUND(L45,0)</f>
        <v>92</v>
      </c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">
      <c r="B46" s="47"/>
      <c r="D46" s="28"/>
      <c r="E46" s="29"/>
      <c r="F46" s="28"/>
      <c r="G46" s="30"/>
      <c r="H46" s="29"/>
      <c r="I46" s="27"/>
      <c r="J46" s="27"/>
      <c r="K46" s="27"/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7"/>
      <c r="D47" s="28"/>
      <c r="E47" s="29"/>
      <c r="F47" s="28"/>
      <c r="G47" s="30"/>
      <c r="H47" s="29"/>
      <c r="I47" s="27"/>
      <c r="J47" s="27"/>
      <c r="K47" s="27"/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7"/>
      <c r="D48" s="28"/>
      <c r="E48" s="29"/>
      <c r="F48" s="28"/>
      <c r="G48" s="30"/>
      <c r="H48" s="29"/>
      <c r="I48" s="27" t="str">
        <f t="shared" ref="I48:I86" si="6">IF(D48&lt;&gt;"",F48-D48,"")</f>
        <v/>
      </c>
      <c r="J48" s="27"/>
      <c r="K48" s="27" t="str">
        <f t="shared" ref="K48:K86" si="7">IF(D48&lt;&gt;"",I48*J48/9,"")</f>
        <v/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7"/>
      <c r="D49" s="28"/>
      <c r="E49" s="29"/>
      <c r="F49" s="28"/>
      <c r="G49" s="30"/>
      <c r="H49" s="29"/>
      <c r="I49" s="27" t="str">
        <f t="shared" si="6"/>
        <v/>
      </c>
      <c r="J49" s="27"/>
      <c r="K49" s="27" t="str">
        <f t="shared" si="7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7"/>
      <c r="D50" s="28"/>
      <c r="E50" s="29"/>
      <c r="F50" s="28"/>
      <c r="G50" s="30"/>
      <c r="H50" s="29"/>
      <c r="I50" s="27" t="str">
        <f t="shared" si="6"/>
        <v/>
      </c>
      <c r="J50" s="27"/>
      <c r="K50" s="27" t="str">
        <f t="shared" si="7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7"/>
      <c r="D51" s="28"/>
      <c r="E51" s="29"/>
      <c r="F51" s="28"/>
      <c r="G51" s="30"/>
      <c r="H51" s="29"/>
      <c r="I51" s="27" t="str">
        <f t="shared" si="6"/>
        <v/>
      </c>
      <c r="J51" s="27"/>
      <c r="K51" s="27" t="str">
        <f t="shared" si="7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7"/>
      <c r="D52" s="28"/>
      <c r="E52" s="29"/>
      <c r="F52" s="28"/>
      <c r="G52" s="30"/>
      <c r="H52" s="29"/>
      <c r="I52" s="27" t="str">
        <f t="shared" si="6"/>
        <v/>
      </c>
      <c r="J52" s="27"/>
      <c r="K52" s="27" t="str">
        <f t="shared" si="7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7"/>
      <c r="D53" s="28"/>
      <c r="E53" s="29"/>
      <c r="F53" s="28"/>
      <c r="G53" s="30"/>
      <c r="H53" s="29"/>
      <c r="I53" s="27" t="str">
        <f t="shared" si="6"/>
        <v/>
      </c>
      <c r="J53" s="27"/>
      <c r="K53" s="27" t="str">
        <f t="shared" si="7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7"/>
      <c r="D54" s="28"/>
      <c r="E54" s="29"/>
      <c r="F54" s="28"/>
      <c r="G54" s="30"/>
      <c r="H54" s="29"/>
      <c r="I54" s="27" t="str">
        <f t="shared" si="6"/>
        <v/>
      </c>
      <c r="J54" s="27"/>
      <c r="K54" s="27" t="str">
        <f t="shared" si="7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7"/>
      <c r="D55" s="28"/>
      <c r="E55" s="29"/>
      <c r="F55" s="28"/>
      <c r="G55" s="30"/>
      <c r="H55" s="29"/>
      <c r="I55" s="27" t="str">
        <f t="shared" si="6"/>
        <v/>
      </c>
      <c r="J55" s="27"/>
      <c r="K55" s="27" t="str">
        <f t="shared" si="7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7"/>
      <c r="D56" s="28"/>
      <c r="E56" s="29"/>
      <c r="F56" s="28"/>
      <c r="G56" s="30"/>
      <c r="H56" s="29"/>
      <c r="I56" s="27" t="str">
        <f t="shared" si="6"/>
        <v/>
      </c>
      <c r="J56" s="27"/>
      <c r="K56" s="27" t="str">
        <f t="shared" si="7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7"/>
      <c r="D57" s="28"/>
      <c r="E57" s="29"/>
      <c r="F57" s="28"/>
      <c r="G57" s="30"/>
      <c r="H57" s="29"/>
      <c r="I57" s="27" t="str">
        <f t="shared" si="6"/>
        <v/>
      </c>
      <c r="J57" s="27"/>
      <c r="K57" s="27" t="str">
        <f t="shared" si="7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7"/>
      <c r="D58" s="28"/>
      <c r="E58" s="29"/>
      <c r="F58" s="28"/>
      <c r="G58" s="30"/>
      <c r="H58" s="29"/>
      <c r="I58" s="27" t="str">
        <f t="shared" si="6"/>
        <v/>
      </c>
      <c r="J58" s="27"/>
      <c r="K58" s="27" t="str">
        <f t="shared" si="7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7"/>
      <c r="D59" s="28"/>
      <c r="E59" s="29"/>
      <c r="F59" s="28"/>
      <c r="G59" s="30"/>
      <c r="H59" s="29"/>
      <c r="I59" s="27" t="str">
        <f t="shared" si="6"/>
        <v/>
      </c>
      <c r="J59" s="27"/>
      <c r="K59" s="27" t="str">
        <f t="shared" si="7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7"/>
      <c r="D60" s="28"/>
      <c r="E60" s="29"/>
      <c r="F60" s="28"/>
      <c r="G60" s="30"/>
      <c r="H60" s="29"/>
      <c r="I60" s="27" t="str">
        <f t="shared" si="6"/>
        <v/>
      </c>
      <c r="J60" s="27"/>
      <c r="K60" s="27" t="str">
        <f t="shared" si="7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7"/>
      <c r="D61" s="28"/>
      <c r="E61" s="29"/>
      <c r="F61" s="28"/>
      <c r="G61" s="30"/>
      <c r="H61" s="29"/>
      <c r="I61" s="27" t="str">
        <f t="shared" si="6"/>
        <v/>
      </c>
      <c r="J61" s="27"/>
      <c r="K61" s="27" t="str">
        <f t="shared" si="7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7"/>
      <c r="D62" s="28"/>
      <c r="E62" s="29"/>
      <c r="F62" s="28"/>
      <c r="G62" s="30"/>
      <c r="H62" s="29"/>
      <c r="I62" s="27" t="str">
        <f t="shared" si="6"/>
        <v/>
      </c>
      <c r="J62" s="27"/>
      <c r="K62" s="27" t="str">
        <f t="shared" si="7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7"/>
      <c r="D63" s="28"/>
      <c r="E63" s="29"/>
      <c r="F63" s="28"/>
      <c r="G63" s="30"/>
      <c r="H63" s="29"/>
      <c r="I63" s="27" t="str">
        <f t="shared" si="6"/>
        <v/>
      </c>
      <c r="J63" s="27"/>
      <c r="K63" s="27" t="str">
        <f t="shared" si="7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7"/>
      <c r="D64" s="28"/>
      <c r="E64" s="29"/>
      <c r="F64" s="28"/>
      <c r="G64" s="30"/>
      <c r="H64" s="29"/>
      <c r="I64" s="27" t="str">
        <f t="shared" si="6"/>
        <v/>
      </c>
      <c r="J64" s="27"/>
      <c r="K64" s="27" t="str">
        <f t="shared" si="7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7"/>
      <c r="D65" s="28"/>
      <c r="E65" s="29"/>
      <c r="F65" s="28"/>
      <c r="G65" s="30"/>
      <c r="H65" s="29"/>
      <c r="I65" s="27" t="str">
        <f t="shared" si="6"/>
        <v/>
      </c>
      <c r="J65" s="27"/>
      <c r="K65" s="27" t="str">
        <f t="shared" si="7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7"/>
      <c r="D66" s="28"/>
      <c r="E66" s="29"/>
      <c r="F66" s="28"/>
      <c r="G66" s="30"/>
      <c r="H66" s="29"/>
      <c r="I66" s="27" t="str">
        <f t="shared" si="6"/>
        <v/>
      </c>
      <c r="J66" s="27"/>
      <c r="K66" s="27" t="str">
        <f t="shared" si="7"/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7"/>
      <c r="D67" s="28"/>
      <c r="E67" s="29"/>
      <c r="F67" s="28"/>
      <c r="G67" s="30"/>
      <c r="H67" s="29"/>
      <c r="I67" s="27" t="str">
        <f t="shared" si="6"/>
        <v/>
      </c>
      <c r="J67" s="27"/>
      <c r="K67" s="27" t="str">
        <f t="shared" si="7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7"/>
      <c r="D68" s="28"/>
      <c r="E68" s="29"/>
      <c r="F68" s="28"/>
      <c r="G68" s="30"/>
      <c r="H68" s="29"/>
      <c r="I68" s="27" t="str">
        <f t="shared" si="6"/>
        <v/>
      </c>
      <c r="J68" s="27"/>
      <c r="K68" s="27" t="str">
        <f t="shared" si="7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7"/>
      <c r="D69" s="28"/>
      <c r="E69" s="29"/>
      <c r="F69" s="28"/>
      <c r="G69" s="30"/>
      <c r="H69" s="29"/>
      <c r="I69" s="27" t="str">
        <f t="shared" si="6"/>
        <v/>
      </c>
      <c r="J69" s="27"/>
      <c r="K69" s="27" t="str">
        <f t="shared" si="7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7"/>
      <c r="D70" s="28"/>
      <c r="E70" s="29"/>
      <c r="F70" s="28"/>
      <c r="G70" s="30"/>
      <c r="H70" s="29"/>
      <c r="I70" s="27" t="str">
        <f t="shared" si="6"/>
        <v/>
      </c>
      <c r="J70" s="27"/>
      <c r="K70" s="27" t="str">
        <f t="shared" si="7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7"/>
      <c r="D71" s="28"/>
      <c r="E71" s="29"/>
      <c r="F71" s="28"/>
      <c r="G71" s="30"/>
      <c r="H71" s="32"/>
      <c r="I71" s="27" t="str">
        <f t="shared" si="6"/>
        <v/>
      </c>
      <c r="J71" s="27"/>
      <c r="K71" s="27" t="str">
        <f t="shared" si="7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7"/>
      <c r="D72" s="28"/>
      <c r="E72" s="29"/>
      <c r="F72" s="28"/>
      <c r="G72" s="30"/>
      <c r="H72" s="32"/>
      <c r="I72" s="27" t="str">
        <f t="shared" si="6"/>
        <v/>
      </c>
      <c r="J72" s="27"/>
      <c r="K72" s="27" t="str">
        <f t="shared" si="7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7"/>
      <c r="D73" s="28"/>
      <c r="E73" s="29"/>
      <c r="F73" s="28"/>
      <c r="G73" s="30"/>
      <c r="H73" s="32"/>
      <c r="I73" s="27" t="str">
        <f t="shared" si="6"/>
        <v/>
      </c>
      <c r="J73" s="27"/>
      <c r="K73" s="27" t="str">
        <f t="shared" si="7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7"/>
      <c r="D74" s="28"/>
      <c r="E74" s="29"/>
      <c r="F74" s="28"/>
      <c r="G74" s="30"/>
      <c r="H74" s="29"/>
      <c r="I74" s="27" t="str">
        <f t="shared" si="6"/>
        <v/>
      </c>
      <c r="J74" s="27"/>
      <c r="K74" s="27" t="str">
        <f t="shared" si="7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7"/>
      <c r="D75" s="28"/>
      <c r="E75" s="29"/>
      <c r="F75" s="28"/>
      <c r="G75" s="30"/>
      <c r="H75" s="29"/>
      <c r="I75" s="27" t="str">
        <f t="shared" si="6"/>
        <v/>
      </c>
      <c r="J75" s="27"/>
      <c r="K75" s="27" t="str">
        <f t="shared" si="7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7"/>
      <c r="D76" s="28"/>
      <c r="E76" s="29"/>
      <c r="F76" s="28"/>
      <c r="G76" s="30"/>
      <c r="H76" s="29"/>
      <c r="I76" s="27" t="str">
        <f t="shared" si="6"/>
        <v/>
      </c>
      <c r="J76" s="27"/>
      <c r="K76" s="27" t="str">
        <f t="shared" si="7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7"/>
      <c r="D77" s="28"/>
      <c r="E77" s="29"/>
      <c r="F77" s="28"/>
      <c r="G77" s="30"/>
      <c r="H77" s="29"/>
      <c r="I77" s="27" t="str">
        <f t="shared" si="6"/>
        <v/>
      </c>
      <c r="J77" s="27"/>
      <c r="K77" s="27" t="str">
        <f t="shared" si="7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7"/>
      <c r="D78" s="28"/>
      <c r="E78" s="29"/>
      <c r="F78" s="28"/>
      <c r="G78" s="30"/>
      <c r="H78" s="29"/>
      <c r="I78" s="27" t="str">
        <f t="shared" si="6"/>
        <v/>
      </c>
      <c r="J78" s="27"/>
      <c r="K78" s="27" t="str">
        <f t="shared" si="7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7"/>
      <c r="D79" s="28"/>
      <c r="E79" s="29"/>
      <c r="F79" s="28"/>
      <c r="G79" s="30"/>
      <c r="H79" s="29"/>
      <c r="I79" s="27" t="str">
        <f t="shared" si="6"/>
        <v/>
      </c>
      <c r="J79" s="27"/>
      <c r="K79" s="27" t="str">
        <f t="shared" si="7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7"/>
      <c r="D80" s="28"/>
      <c r="E80" s="29"/>
      <c r="F80" s="28"/>
      <c r="G80" s="30"/>
      <c r="H80" s="29"/>
      <c r="I80" s="27" t="str">
        <f t="shared" si="6"/>
        <v/>
      </c>
      <c r="J80" s="27"/>
      <c r="K80" s="27" t="str">
        <f t="shared" si="7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7"/>
      <c r="D81" s="28"/>
      <c r="E81" s="29"/>
      <c r="F81" s="28"/>
      <c r="G81" s="30"/>
      <c r="H81" s="29"/>
      <c r="I81" s="27" t="str">
        <f t="shared" si="6"/>
        <v/>
      </c>
      <c r="J81" s="27"/>
      <c r="K81" s="27" t="str">
        <f t="shared" si="7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7"/>
      <c r="D82" s="28"/>
      <c r="E82" s="29"/>
      <c r="F82" s="28"/>
      <c r="G82" s="30"/>
      <c r="H82" s="29"/>
      <c r="I82" s="27" t="str">
        <f t="shared" si="6"/>
        <v/>
      </c>
      <c r="J82" s="27"/>
      <c r="K82" s="27" t="str">
        <f t="shared" si="7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7"/>
      <c r="D83" s="33"/>
      <c r="E83" s="32"/>
      <c r="F83" s="33"/>
      <c r="G83" s="34"/>
      <c r="H83" s="32"/>
      <c r="I83" s="35" t="str">
        <f t="shared" si="6"/>
        <v/>
      </c>
      <c r="J83" s="35"/>
      <c r="K83" s="35" t="str">
        <f t="shared" si="7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7"/>
      <c r="D84" s="33"/>
      <c r="E84" s="32"/>
      <c r="F84" s="33"/>
      <c r="G84" s="34"/>
      <c r="H84" s="32"/>
      <c r="I84" s="35" t="str">
        <f t="shared" si="6"/>
        <v/>
      </c>
      <c r="J84" s="35"/>
      <c r="K84" s="35" t="str">
        <f t="shared" si="7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7"/>
      <c r="D85" s="33"/>
      <c r="E85" s="32"/>
      <c r="F85" s="33"/>
      <c r="G85" s="34"/>
      <c r="H85" s="32"/>
      <c r="I85" s="35" t="str">
        <f t="shared" si="6"/>
        <v/>
      </c>
      <c r="J85" s="35"/>
      <c r="K85" s="35" t="str">
        <f t="shared" si="7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48"/>
      <c r="D86" s="37"/>
      <c r="E86" s="32"/>
      <c r="F86" s="38"/>
      <c r="G86" s="34"/>
      <c r="H86" s="32"/>
      <c r="I86" s="32" t="str">
        <f t="shared" si="6"/>
        <v/>
      </c>
      <c r="J86" s="35"/>
      <c r="K86" s="35" t="str">
        <f t="shared" si="7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58" t="s">
        <v>4</v>
      </c>
      <c r="E87" s="59"/>
      <c r="F87" s="59"/>
      <c r="G87" s="59"/>
      <c r="H87" s="59"/>
      <c r="I87" s="59"/>
      <c r="J87" s="59"/>
      <c r="K87" s="59"/>
      <c r="L87" s="60"/>
      <c r="M87" s="39">
        <f>IF(M10="","",IF(OR(M27="", M27="LS", M27="LUMP"),IF(SUM(COUNTIF(M28:M86,"LS")+COUNTIF(M28:M86,"LUMP"))&gt;0,"LS",""),IF(SUM(M28:M86)&lt;&gt;0,SUM(M28:M86),"")))</f>
        <v>31</v>
      </c>
      <c r="N87" s="39">
        <f t="shared" ref="N87:AD87" si="8">IF(N10="","",IF(OR(N27="", N27="LS", N27="LUMP"),IF(SUM(COUNTIF(N28:N86,"LS")+COUNTIF(N28:N86,"LUMP"))&gt;0,"LS",""),IF(SUM(N28:N86)&lt;&gt;0,SUM(N28:N86),"")))</f>
        <v>41</v>
      </c>
      <c r="O87" s="39">
        <f t="shared" si="8"/>
        <v>138</v>
      </c>
      <c r="P87" s="39">
        <f>IF(P10="","",IF(OR(P27="", P27="LS", P27="LUMP"),IF(SUM(COUNTIF(P28:P86,"LS")+COUNTIF(P28:P86,"LUMP"))&gt;0,"LS",""),IF(SUM(P28:P86)&lt;&gt;0,SUM(P28:P86),"")))</f>
        <v>171</v>
      </c>
      <c r="Q87" s="39">
        <f t="shared" si="8"/>
        <v>81</v>
      </c>
      <c r="R87" s="39">
        <f t="shared" si="8"/>
        <v>1058</v>
      </c>
      <c r="S87" s="39" t="str">
        <f t="shared" si="8"/>
        <v/>
      </c>
      <c r="T87" s="39">
        <f t="shared" si="8"/>
        <v>3</v>
      </c>
      <c r="U87" s="39">
        <f t="shared" si="8"/>
        <v>5</v>
      </c>
      <c r="V87" s="39" t="str">
        <f t="shared" si="8"/>
        <v/>
      </c>
      <c r="W87" s="39" t="str">
        <f t="shared" si="8"/>
        <v/>
      </c>
      <c r="X87" s="39" t="str">
        <f t="shared" si="8"/>
        <v/>
      </c>
      <c r="Y87" s="39" t="str">
        <f t="shared" si="8"/>
        <v/>
      </c>
      <c r="Z87" s="39" t="str">
        <f t="shared" si="8"/>
        <v/>
      </c>
      <c r="AA87" s="39" t="str">
        <f t="shared" si="8"/>
        <v/>
      </c>
      <c r="AB87" s="39" t="str">
        <f t="shared" si="8"/>
        <v/>
      </c>
      <c r="AC87" s="39" t="str">
        <f t="shared" si="8"/>
        <v/>
      </c>
      <c r="AD87" s="39" t="str">
        <f t="shared" si="8"/>
        <v/>
      </c>
    </row>
    <row r="88" spans="2:30" ht="12.75" customHeight="1" x14ac:dyDescent="0.2">
      <c r="B88" s="6" t="s">
        <v>18</v>
      </c>
      <c r="D88" s="61" t="s">
        <v>5</v>
      </c>
      <c r="E88" s="62"/>
      <c r="F88" s="62"/>
      <c r="G88" s="62"/>
      <c r="H88" s="62"/>
      <c r="I88" s="62"/>
      <c r="J88" s="62"/>
      <c r="K88" s="62"/>
      <c r="L88" s="63"/>
      <c r="M88" s="40">
        <f>IF(M10="","",IF( M87="LS","LS",IF(M87&lt;&gt;"",ROUNDUP(M87,0),"")))</f>
        <v>31</v>
      </c>
      <c r="N88" s="40">
        <f t="shared" ref="N88:AD88" si="9">IF(N10="","",IF( N87="LS","LS",IF(N87&lt;&gt;"",ROUNDUP(N87,0),"")))</f>
        <v>41</v>
      </c>
      <c r="O88" s="40">
        <f t="shared" si="9"/>
        <v>138</v>
      </c>
      <c r="P88" s="40">
        <f>IF(P10="","",IF( P87="LS","LS",IF(P87&lt;&gt;"",ROUNDUP(P87,0),"")))</f>
        <v>171</v>
      </c>
      <c r="Q88" s="40">
        <f t="shared" si="9"/>
        <v>81</v>
      </c>
      <c r="R88" s="40">
        <f t="shared" si="9"/>
        <v>1058</v>
      </c>
      <c r="S88" s="40" t="str">
        <f t="shared" si="9"/>
        <v/>
      </c>
      <c r="T88" s="40">
        <f t="shared" si="9"/>
        <v>3</v>
      </c>
      <c r="U88" s="40">
        <f t="shared" si="9"/>
        <v>5</v>
      </c>
      <c r="V88" s="40" t="str">
        <f t="shared" si="9"/>
        <v/>
      </c>
      <c r="W88" s="40" t="str">
        <f t="shared" si="9"/>
        <v/>
      </c>
      <c r="X88" s="40" t="str">
        <f t="shared" si="9"/>
        <v/>
      </c>
      <c r="Y88" s="40" t="str">
        <f t="shared" si="9"/>
        <v/>
      </c>
      <c r="Z88" s="40" t="str">
        <f t="shared" si="9"/>
        <v/>
      </c>
      <c r="AA88" s="40" t="str">
        <f t="shared" si="9"/>
        <v/>
      </c>
      <c r="AB88" s="40" t="str">
        <f t="shared" si="9"/>
        <v/>
      </c>
      <c r="AC88" s="40" t="str">
        <f t="shared" si="9"/>
        <v/>
      </c>
      <c r="AD88" s="40" t="str">
        <f t="shared" si="9"/>
        <v/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75" t="str">
        <f>"PAVEMENT CALC SHEET " &amp; B91</f>
        <v xml:space="preserve">PAVEMENT CALC SHEET </v>
      </c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76" t="s">
        <v>17</v>
      </c>
      <c r="D95" s="64" t="s">
        <v>2</v>
      </c>
      <c r="E95" s="65"/>
      <c r="F95" s="66"/>
      <c r="G95" s="70" t="s">
        <v>9</v>
      </c>
      <c r="H95" s="72" t="s">
        <v>0</v>
      </c>
      <c r="I95" s="72" t="s">
        <v>29</v>
      </c>
      <c r="J95" s="72" t="s">
        <v>30</v>
      </c>
      <c r="K95" s="72" t="s">
        <v>31</v>
      </c>
      <c r="L95" s="72" t="s">
        <v>3</v>
      </c>
      <c r="M95" s="18" t="str">
        <f t="shared" ref="M95:AD95" si="10">IF(OR(TRIM(M91)=0,TRIM(M91)=""),"",IF(IFERROR(TRIM(INDEX(QryItemNamed,MATCH(TRIM(M91),ITEM,0),2)),"")="Y","SPECIAL",LEFT(IFERROR(TRIM(INDEX(ITEM,MATCH(TRIM(M91),ITEM,0))),""),3)))</f>
        <v/>
      </c>
      <c r="N95" s="18" t="str">
        <f t="shared" si="10"/>
        <v/>
      </c>
      <c r="O95" s="18" t="str">
        <f t="shared" si="10"/>
        <v/>
      </c>
      <c r="P95" s="18" t="str">
        <f t="shared" si="10"/>
        <v/>
      </c>
      <c r="Q95" s="18" t="str">
        <f t="shared" si="10"/>
        <v/>
      </c>
      <c r="R95" s="18" t="str">
        <f t="shared" si="10"/>
        <v/>
      </c>
      <c r="S95" s="18" t="str">
        <f t="shared" si="10"/>
        <v/>
      </c>
      <c r="T95" s="18" t="str">
        <f t="shared" si="10"/>
        <v/>
      </c>
      <c r="U95" s="18" t="str">
        <f t="shared" si="10"/>
        <v/>
      </c>
      <c r="V95" s="18" t="str">
        <f t="shared" si="10"/>
        <v/>
      </c>
      <c r="W95" s="18" t="str">
        <f t="shared" si="10"/>
        <v/>
      </c>
      <c r="X95" s="18" t="str">
        <f t="shared" si="10"/>
        <v/>
      </c>
      <c r="Y95" s="18" t="str">
        <f t="shared" si="10"/>
        <v/>
      </c>
      <c r="Z95" s="18" t="str">
        <f t="shared" si="10"/>
        <v/>
      </c>
      <c r="AA95" s="18" t="str">
        <f t="shared" si="10"/>
        <v/>
      </c>
      <c r="AB95" s="18" t="str">
        <f t="shared" si="10"/>
        <v/>
      </c>
      <c r="AC95" s="18" t="str">
        <f t="shared" si="10"/>
        <v/>
      </c>
      <c r="AD95" s="18" t="str">
        <f t="shared" si="10"/>
        <v/>
      </c>
    </row>
    <row r="96" spans="2:30" ht="12.75" customHeight="1" x14ac:dyDescent="0.2">
      <c r="B96" s="77"/>
      <c r="D96" s="67"/>
      <c r="E96" s="68"/>
      <c r="F96" s="69"/>
      <c r="G96" s="71"/>
      <c r="H96" s="73"/>
      <c r="I96" s="73"/>
      <c r="J96" s="73"/>
      <c r="K96" s="73"/>
      <c r="L96" s="73"/>
      <c r="M96" s="54" t="str">
        <f t="shared" ref="M96:AD96" si="11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/>
      </c>
      <c r="N96" s="54" t="str">
        <f t="shared" si="11"/>
        <v/>
      </c>
      <c r="O96" s="54" t="str">
        <f t="shared" si="11"/>
        <v/>
      </c>
      <c r="P96" s="54" t="str">
        <f t="shared" si="11"/>
        <v/>
      </c>
      <c r="Q96" s="54" t="str">
        <f t="shared" si="11"/>
        <v/>
      </c>
      <c r="R96" s="54" t="str">
        <f t="shared" si="11"/>
        <v/>
      </c>
      <c r="S96" s="54" t="str">
        <f t="shared" si="11"/>
        <v/>
      </c>
      <c r="T96" s="54" t="str">
        <f t="shared" si="11"/>
        <v/>
      </c>
      <c r="U96" s="54" t="str">
        <f t="shared" si="11"/>
        <v/>
      </c>
      <c r="V96" s="54" t="str">
        <f t="shared" si="11"/>
        <v/>
      </c>
      <c r="W96" s="54" t="str">
        <f t="shared" si="11"/>
        <v/>
      </c>
      <c r="X96" s="54" t="str">
        <f t="shared" si="11"/>
        <v/>
      </c>
      <c r="Y96" s="54" t="str">
        <f t="shared" si="11"/>
        <v/>
      </c>
      <c r="Z96" s="54" t="str">
        <f t="shared" si="11"/>
        <v/>
      </c>
      <c r="AA96" s="54" t="str">
        <f t="shared" si="11"/>
        <v/>
      </c>
      <c r="AB96" s="54" t="str">
        <f t="shared" si="11"/>
        <v/>
      </c>
      <c r="AC96" s="54" t="str">
        <f t="shared" si="11"/>
        <v/>
      </c>
      <c r="AD96" s="54" t="str">
        <f t="shared" si="11"/>
        <v/>
      </c>
    </row>
    <row r="97" spans="2:30" ht="12.75" customHeight="1" x14ac:dyDescent="0.2">
      <c r="B97" s="77"/>
      <c r="D97" s="67"/>
      <c r="E97" s="68"/>
      <c r="F97" s="69"/>
      <c r="G97" s="71"/>
      <c r="H97" s="73"/>
      <c r="I97" s="73"/>
      <c r="J97" s="73"/>
      <c r="K97" s="73"/>
      <c r="L97" s="73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</row>
    <row r="98" spans="2:30" ht="12.75" customHeight="1" x14ac:dyDescent="0.2">
      <c r="B98" s="77"/>
      <c r="D98" s="67"/>
      <c r="E98" s="68"/>
      <c r="F98" s="69"/>
      <c r="G98" s="71"/>
      <c r="H98" s="73"/>
      <c r="I98" s="73"/>
      <c r="J98" s="73"/>
      <c r="K98" s="73"/>
      <c r="L98" s="73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</row>
    <row r="99" spans="2:30" ht="12.75" customHeight="1" x14ac:dyDescent="0.2">
      <c r="B99" s="77"/>
      <c r="D99" s="67"/>
      <c r="E99" s="68"/>
      <c r="F99" s="69"/>
      <c r="G99" s="71"/>
      <c r="H99" s="73"/>
      <c r="I99" s="73"/>
      <c r="J99" s="73"/>
      <c r="K99" s="73"/>
      <c r="L99" s="73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</row>
    <row r="100" spans="2:30" ht="12.75" customHeight="1" x14ac:dyDescent="0.2">
      <c r="B100" s="77"/>
      <c r="D100" s="67"/>
      <c r="E100" s="68"/>
      <c r="F100" s="69"/>
      <c r="G100" s="71"/>
      <c r="H100" s="73"/>
      <c r="I100" s="73"/>
      <c r="J100" s="73"/>
      <c r="K100" s="73"/>
      <c r="L100" s="73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</row>
    <row r="101" spans="2:30" ht="12.75" customHeight="1" x14ac:dyDescent="0.2">
      <c r="B101" s="77"/>
      <c r="D101" s="67"/>
      <c r="E101" s="68"/>
      <c r="F101" s="69"/>
      <c r="G101" s="71"/>
      <c r="H101" s="73"/>
      <c r="I101" s="73"/>
      <c r="J101" s="73"/>
      <c r="K101" s="73"/>
      <c r="L101" s="73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</row>
    <row r="102" spans="2:30" ht="12.75" customHeight="1" x14ac:dyDescent="0.2">
      <c r="B102" s="77"/>
      <c r="D102" s="67"/>
      <c r="E102" s="68"/>
      <c r="F102" s="69"/>
      <c r="G102" s="71"/>
      <c r="H102" s="73"/>
      <c r="I102" s="73"/>
      <c r="J102" s="73"/>
      <c r="K102" s="73"/>
      <c r="L102" s="73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</row>
    <row r="103" spans="2:30" ht="12.75" customHeight="1" x14ac:dyDescent="0.2">
      <c r="B103" s="77"/>
      <c r="D103" s="67"/>
      <c r="E103" s="68"/>
      <c r="F103" s="69"/>
      <c r="G103" s="71"/>
      <c r="H103" s="73"/>
      <c r="I103" s="73"/>
      <c r="J103" s="73"/>
      <c r="K103" s="73"/>
      <c r="L103" s="73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</row>
    <row r="104" spans="2:30" ht="12.75" customHeight="1" x14ac:dyDescent="0.2">
      <c r="B104" s="77"/>
      <c r="D104" s="67"/>
      <c r="E104" s="68"/>
      <c r="F104" s="69"/>
      <c r="G104" s="71"/>
      <c r="H104" s="73"/>
      <c r="I104" s="73"/>
      <c r="J104" s="73"/>
      <c r="K104" s="73"/>
      <c r="L104" s="73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</row>
    <row r="105" spans="2:30" ht="12.75" customHeight="1" x14ac:dyDescent="0.2">
      <c r="B105" s="77"/>
      <c r="D105" s="67"/>
      <c r="E105" s="68"/>
      <c r="F105" s="69"/>
      <c r="G105" s="71"/>
      <c r="H105" s="73"/>
      <c r="I105" s="73"/>
      <c r="J105" s="73"/>
      <c r="K105" s="73"/>
      <c r="L105" s="73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</row>
    <row r="106" spans="2:30" ht="12.75" customHeight="1" x14ac:dyDescent="0.2">
      <c r="B106" s="77"/>
      <c r="D106" s="67"/>
      <c r="E106" s="68"/>
      <c r="F106" s="69"/>
      <c r="G106" s="71"/>
      <c r="H106" s="73"/>
      <c r="I106" s="73"/>
      <c r="J106" s="73"/>
      <c r="K106" s="73"/>
      <c r="L106" s="73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</row>
    <row r="107" spans="2:30" ht="12.75" customHeight="1" x14ac:dyDescent="0.2">
      <c r="B107" s="77"/>
      <c r="D107" s="67"/>
      <c r="E107" s="68"/>
      <c r="F107" s="69"/>
      <c r="G107" s="71"/>
      <c r="H107" s="73"/>
      <c r="I107" s="73"/>
      <c r="J107" s="73"/>
      <c r="K107" s="73"/>
      <c r="L107" s="73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</row>
    <row r="108" spans="2:30" ht="12.75" customHeight="1" thickBot="1" x14ac:dyDescent="0.25">
      <c r="B108" s="78"/>
      <c r="D108" s="57"/>
      <c r="E108" s="57"/>
      <c r="F108" s="57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2">IF(OR(TRIM(M91)=0,TRIM(M91)=""),"",IFERROR(TRIM(INDEX(QryItemNamed,MATCH(TRIM(M91),ITEM,0),3)),""))</f>
        <v/>
      </c>
      <c r="N108" s="21" t="str">
        <f t="shared" si="12"/>
        <v/>
      </c>
      <c r="O108" s="21" t="str">
        <f t="shared" si="12"/>
        <v/>
      </c>
      <c r="P108" s="21" t="str">
        <f t="shared" si="12"/>
        <v/>
      </c>
      <c r="Q108" s="21" t="str">
        <f t="shared" si="12"/>
        <v/>
      </c>
      <c r="R108" s="21" t="str">
        <f t="shared" si="12"/>
        <v/>
      </c>
      <c r="S108" s="21" t="str">
        <f t="shared" si="12"/>
        <v/>
      </c>
      <c r="T108" s="21" t="str">
        <f t="shared" si="12"/>
        <v/>
      </c>
      <c r="U108" s="21" t="str">
        <f t="shared" si="12"/>
        <v/>
      </c>
      <c r="V108" s="21" t="str">
        <f t="shared" si="12"/>
        <v/>
      </c>
      <c r="W108" s="21" t="str">
        <f t="shared" si="12"/>
        <v/>
      </c>
      <c r="X108" s="21" t="str">
        <f t="shared" si="12"/>
        <v/>
      </c>
      <c r="Y108" s="21" t="str">
        <f t="shared" si="12"/>
        <v/>
      </c>
      <c r="Z108" s="21" t="str">
        <f t="shared" si="12"/>
        <v/>
      </c>
      <c r="AA108" s="21" t="str">
        <f t="shared" si="12"/>
        <v/>
      </c>
      <c r="AB108" s="21" t="str">
        <f t="shared" si="12"/>
        <v/>
      </c>
      <c r="AC108" s="21" t="str">
        <f t="shared" si="12"/>
        <v/>
      </c>
      <c r="AD108" s="21" t="str">
        <f t="shared" si="12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3">IF(D110&lt;&gt;"",F110-D110,"")</f>
        <v/>
      </c>
      <c r="J110" s="25"/>
      <c r="K110" s="25" t="str">
        <f t="shared" ref="K110:K167" si="14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13"/>
        <v/>
      </c>
      <c r="J111" s="27"/>
      <c r="K111" s="27" t="str">
        <f t="shared" si="14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13"/>
        <v/>
      </c>
      <c r="J112" s="27"/>
      <c r="K112" s="27" t="str">
        <f t="shared" si="14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13"/>
        <v/>
      </c>
      <c r="J113" s="27"/>
      <c r="K113" s="27" t="str">
        <f t="shared" si="14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13"/>
        <v/>
      </c>
      <c r="J114" s="27"/>
      <c r="K114" s="27" t="str">
        <f t="shared" si="14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13"/>
        <v/>
      </c>
      <c r="J115" s="27"/>
      <c r="K115" s="27" t="str">
        <f t="shared" si="14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13"/>
        <v/>
      </c>
      <c r="J116" s="27"/>
      <c r="K116" s="27" t="str">
        <f t="shared" si="14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13"/>
        <v/>
      </c>
      <c r="J117" s="27"/>
      <c r="K117" s="27" t="str">
        <f t="shared" si="14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13"/>
        <v/>
      </c>
      <c r="J118" s="27"/>
      <c r="K118" s="27" t="str">
        <f t="shared" si="14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13"/>
        <v/>
      </c>
      <c r="J119" s="27"/>
      <c r="K119" s="27" t="str">
        <f t="shared" si="14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13"/>
        <v/>
      </c>
      <c r="J120" s="27"/>
      <c r="K120" s="27" t="str">
        <f t="shared" si="14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13"/>
        <v/>
      </c>
      <c r="J121" s="27"/>
      <c r="K121" s="27" t="str">
        <f t="shared" si="14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13"/>
        <v/>
      </c>
      <c r="J122" s="27"/>
      <c r="K122" s="27" t="str">
        <f t="shared" si="14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13"/>
        <v/>
      </c>
      <c r="J123" s="27"/>
      <c r="K123" s="27" t="str">
        <f t="shared" si="14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13"/>
        <v/>
      </c>
      <c r="J124" s="27"/>
      <c r="K124" s="27" t="str">
        <f t="shared" si="14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3"/>
        <v/>
      </c>
      <c r="J125" s="27"/>
      <c r="K125" s="27" t="str">
        <f t="shared" si="14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13"/>
        <v/>
      </c>
      <c r="J126" s="27"/>
      <c r="K126" s="27" t="str">
        <f t="shared" si="14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13"/>
        <v/>
      </c>
      <c r="J127" s="27"/>
      <c r="K127" s="27" t="str">
        <f t="shared" si="14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13"/>
        <v/>
      </c>
      <c r="J128" s="27"/>
      <c r="K128" s="27" t="str">
        <f t="shared" si="14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13"/>
        <v/>
      </c>
      <c r="J129" s="27"/>
      <c r="K129" s="27" t="str">
        <f t="shared" si="14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3"/>
        <v/>
      </c>
      <c r="J130" s="27"/>
      <c r="K130" s="27" t="str">
        <f t="shared" si="14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13"/>
        <v/>
      </c>
      <c r="J131" s="27"/>
      <c r="K131" s="27" t="str">
        <f t="shared" si="14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13"/>
        <v/>
      </c>
      <c r="J132" s="27"/>
      <c r="K132" s="27" t="str">
        <f t="shared" si="14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13"/>
        <v/>
      </c>
      <c r="J133" s="27"/>
      <c r="K133" s="27" t="str">
        <f t="shared" si="14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13"/>
        <v/>
      </c>
      <c r="J134" s="27"/>
      <c r="K134" s="27" t="str">
        <f t="shared" si="14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13"/>
        <v/>
      </c>
      <c r="J135" s="27"/>
      <c r="K135" s="27" t="str">
        <f t="shared" si="14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13"/>
        <v/>
      </c>
      <c r="J136" s="27"/>
      <c r="K136" s="27" t="str">
        <f t="shared" si="14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13"/>
        <v/>
      </c>
      <c r="J137" s="27"/>
      <c r="K137" s="27" t="str">
        <f t="shared" si="14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13"/>
        <v/>
      </c>
      <c r="J138" s="27"/>
      <c r="K138" s="27" t="str">
        <f t="shared" si="14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13"/>
        <v/>
      </c>
      <c r="J139" s="27"/>
      <c r="K139" s="27" t="str">
        <f t="shared" si="14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13"/>
        <v/>
      </c>
      <c r="J140" s="27"/>
      <c r="K140" s="27" t="str">
        <f t="shared" si="14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13"/>
        <v/>
      </c>
      <c r="J141" s="27"/>
      <c r="K141" s="27" t="str">
        <f t="shared" si="14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13"/>
        <v/>
      </c>
      <c r="J142" s="27"/>
      <c r="K142" s="27" t="str">
        <f t="shared" si="14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13"/>
        <v/>
      </c>
      <c r="J143" s="27"/>
      <c r="K143" s="27" t="str">
        <f t="shared" si="14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13"/>
        <v/>
      </c>
      <c r="J144" s="27"/>
      <c r="K144" s="27" t="str">
        <f t="shared" si="14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13"/>
        <v/>
      </c>
      <c r="J145" s="27"/>
      <c r="K145" s="27" t="str">
        <f t="shared" si="14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13"/>
        <v/>
      </c>
      <c r="J146" s="27"/>
      <c r="K146" s="27" t="str">
        <f t="shared" si="14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13"/>
        <v/>
      </c>
      <c r="J147" s="27"/>
      <c r="K147" s="27" t="str">
        <f t="shared" si="14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13"/>
        <v/>
      </c>
      <c r="J148" s="27"/>
      <c r="K148" s="27" t="str">
        <f t="shared" si="14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13"/>
        <v/>
      </c>
      <c r="J149" s="27"/>
      <c r="K149" s="27" t="str">
        <f t="shared" si="14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13"/>
        <v/>
      </c>
      <c r="J150" s="27"/>
      <c r="K150" s="27" t="str">
        <f t="shared" si="14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13"/>
        <v/>
      </c>
      <c r="J151" s="27"/>
      <c r="K151" s="27" t="str">
        <f t="shared" si="14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13"/>
        <v/>
      </c>
      <c r="J152" s="27"/>
      <c r="K152" s="27" t="str">
        <f t="shared" si="14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13"/>
        <v/>
      </c>
      <c r="J153" s="27"/>
      <c r="K153" s="27" t="str">
        <f t="shared" si="14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13"/>
        <v/>
      </c>
      <c r="J154" s="27"/>
      <c r="K154" s="27" t="str">
        <f t="shared" si="14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13"/>
        <v/>
      </c>
      <c r="J155" s="27"/>
      <c r="K155" s="27" t="str">
        <f t="shared" si="14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13"/>
        <v/>
      </c>
      <c r="J156" s="27"/>
      <c r="K156" s="27" t="str">
        <f t="shared" si="14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13"/>
        <v/>
      </c>
      <c r="J157" s="27"/>
      <c r="K157" s="27" t="str">
        <f t="shared" si="14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13"/>
        <v/>
      </c>
      <c r="J158" s="27"/>
      <c r="K158" s="27" t="str">
        <f t="shared" si="14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13"/>
        <v/>
      </c>
      <c r="J159" s="27"/>
      <c r="K159" s="27" t="str">
        <f t="shared" si="14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13"/>
        <v/>
      </c>
      <c r="J160" s="27"/>
      <c r="K160" s="27" t="str">
        <f t="shared" si="14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3"/>
        <v/>
      </c>
      <c r="J161" s="27"/>
      <c r="K161" s="27" t="str">
        <f t="shared" si="14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3"/>
        <v/>
      </c>
      <c r="J162" s="27"/>
      <c r="K162" s="27" t="str">
        <f t="shared" si="14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3"/>
        <v/>
      </c>
      <c r="J163" s="27"/>
      <c r="K163" s="27" t="str">
        <f t="shared" si="14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3"/>
        <v/>
      </c>
      <c r="J164" s="35"/>
      <c r="K164" s="35" t="str">
        <f t="shared" si="14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3"/>
        <v/>
      </c>
      <c r="J165" s="35"/>
      <c r="K165" s="35" t="str">
        <f t="shared" si="14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3"/>
        <v/>
      </c>
      <c r="J166" s="35"/>
      <c r="K166" s="35" t="str">
        <f t="shared" si="14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13"/>
        <v/>
      </c>
      <c r="J167" s="35"/>
      <c r="K167" s="35" t="str">
        <f t="shared" si="14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58" t="s">
        <v>4</v>
      </c>
      <c r="E168" s="59"/>
      <c r="F168" s="59"/>
      <c r="G168" s="59"/>
      <c r="H168" s="59"/>
      <c r="I168" s="59"/>
      <c r="J168" s="59"/>
      <c r="K168" s="59"/>
      <c r="L168" s="60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15">IF(N91="","",IF(OR(N108="", N108="LS", N108="LUMP"),IF(SUM(COUNTIF(N109:N167,"LS")+COUNTIF(N109:N167,"LUMP"))&gt;0,"LS",""),IF(SUM(N109:N167)&lt;&gt;0,SUM(N109:N167),"")))</f>
        <v/>
      </c>
      <c r="O168" s="39" t="str">
        <f t="shared" si="15"/>
        <v/>
      </c>
      <c r="P168" s="39" t="str">
        <f t="shared" si="15"/>
        <v/>
      </c>
      <c r="Q168" s="39" t="str">
        <f t="shared" si="15"/>
        <v/>
      </c>
      <c r="R168" s="39" t="str">
        <f t="shared" si="15"/>
        <v/>
      </c>
      <c r="S168" s="39" t="str">
        <f t="shared" si="15"/>
        <v/>
      </c>
      <c r="T168" s="39" t="str">
        <f t="shared" si="15"/>
        <v/>
      </c>
      <c r="U168" s="39" t="str">
        <f t="shared" si="15"/>
        <v/>
      </c>
      <c r="V168" s="39" t="str">
        <f t="shared" si="15"/>
        <v/>
      </c>
      <c r="W168" s="39" t="str">
        <f t="shared" si="15"/>
        <v/>
      </c>
      <c r="X168" s="39" t="str">
        <f t="shared" si="15"/>
        <v/>
      </c>
      <c r="Y168" s="39" t="str">
        <f t="shared" si="15"/>
        <v/>
      </c>
      <c r="Z168" s="39" t="str">
        <f t="shared" si="15"/>
        <v/>
      </c>
      <c r="AA168" s="39" t="str">
        <f t="shared" si="15"/>
        <v/>
      </c>
      <c r="AB168" s="39" t="str">
        <f t="shared" si="15"/>
        <v/>
      </c>
      <c r="AC168" s="39" t="str">
        <f t="shared" si="15"/>
        <v/>
      </c>
      <c r="AD168" s="39" t="str">
        <f t="shared" si="15"/>
        <v/>
      </c>
    </row>
    <row r="169" spans="2:30" ht="12.75" customHeight="1" x14ac:dyDescent="0.2">
      <c r="B169" s="6" t="s">
        <v>18</v>
      </c>
      <c r="D169" s="61" t="s">
        <v>5</v>
      </c>
      <c r="E169" s="62"/>
      <c r="F169" s="62"/>
      <c r="G169" s="62"/>
      <c r="H169" s="62"/>
      <c r="I169" s="62"/>
      <c r="J169" s="62"/>
      <c r="K169" s="62"/>
      <c r="L169" s="63"/>
      <c r="M169" s="40" t="str">
        <f>IF(M91="","",IF( M168="LS","LS",IF(M168&lt;&gt;"",ROUNDUP(M168,0),"")))</f>
        <v/>
      </c>
      <c r="N169" s="40" t="str">
        <f t="shared" ref="N169:AD169" si="16">IF(N91="","",IF( N168="LS","LS",IF(N168&lt;&gt;"",ROUNDUP(N168,0),"")))</f>
        <v/>
      </c>
      <c r="O169" s="40" t="str">
        <f t="shared" si="16"/>
        <v/>
      </c>
      <c r="P169" s="40" t="str">
        <f t="shared" si="16"/>
        <v/>
      </c>
      <c r="Q169" s="40" t="str">
        <f t="shared" si="16"/>
        <v/>
      </c>
      <c r="R169" s="40" t="str">
        <f t="shared" si="16"/>
        <v/>
      </c>
      <c r="S169" s="40" t="str">
        <f t="shared" si="16"/>
        <v/>
      </c>
      <c r="T169" s="40" t="str">
        <f t="shared" si="16"/>
        <v/>
      </c>
      <c r="U169" s="40" t="str">
        <f t="shared" si="16"/>
        <v/>
      </c>
      <c r="V169" s="40" t="str">
        <f t="shared" si="16"/>
        <v/>
      </c>
      <c r="W169" s="40" t="str">
        <f t="shared" si="16"/>
        <v/>
      </c>
      <c r="X169" s="40" t="str">
        <f t="shared" si="16"/>
        <v/>
      </c>
      <c r="Y169" s="40" t="str">
        <f t="shared" si="16"/>
        <v/>
      </c>
      <c r="Z169" s="40" t="str">
        <f t="shared" si="16"/>
        <v/>
      </c>
      <c r="AA169" s="40" t="str">
        <f t="shared" si="16"/>
        <v/>
      </c>
      <c r="AB169" s="40" t="str">
        <f t="shared" si="16"/>
        <v/>
      </c>
      <c r="AC169" s="40" t="str">
        <f t="shared" si="16"/>
        <v/>
      </c>
      <c r="AD169" s="40" t="str">
        <f t="shared" si="16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75" t="str">
        <f>"PAVEMENT CALC SHEET " &amp; B172</f>
        <v xml:space="preserve">PAVEMENT CALC SHEET </v>
      </c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76" t="s">
        <v>17</v>
      </c>
      <c r="D176" s="64" t="s">
        <v>2</v>
      </c>
      <c r="E176" s="65"/>
      <c r="F176" s="66"/>
      <c r="G176" s="70" t="s">
        <v>9</v>
      </c>
      <c r="H176" s="72" t="s">
        <v>0</v>
      </c>
      <c r="I176" s="72" t="s">
        <v>29</v>
      </c>
      <c r="J176" s="72" t="s">
        <v>30</v>
      </c>
      <c r="K176" s="72" t="s">
        <v>31</v>
      </c>
      <c r="L176" s="72" t="s">
        <v>3</v>
      </c>
      <c r="M176" s="18" t="str">
        <f t="shared" ref="M176:AD176" si="17">IF(OR(TRIM(M172)=0,TRIM(M172)=""),"",IF(IFERROR(TRIM(INDEX(QryItemNamed,MATCH(TRIM(M172),ITEM,0),2)),"")="Y","SPECIAL",LEFT(IFERROR(TRIM(INDEX(ITEM,MATCH(TRIM(M172),ITEM,0))),""),3)))</f>
        <v/>
      </c>
      <c r="N176" s="18" t="str">
        <f t="shared" si="17"/>
        <v/>
      </c>
      <c r="O176" s="18" t="str">
        <f t="shared" si="17"/>
        <v/>
      </c>
      <c r="P176" s="18" t="str">
        <f t="shared" si="17"/>
        <v/>
      </c>
      <c r="Q176" s="18" t="str">
        <f t="shared" si="17"/>
        <v/>
      </c>
      <c r="R176" s="18" t="str">
        <f t="shared" si="17"/>
        <v/>
      </c>
      <c r="S176" s="18" t="str">
        <f t="shared" si="17"/>
        <v/>
      </c>
      <c r="T176" s="18" t="str">
        <f t="shared" si="17"/>
        <v/>
      </c>
      <c r="U176" s="18" t="str">
        <f t="shared" si="17"/>
        <v/>
      </c>
      <c r="V176" s="18" t="str">
        <f t="shared" si="17"/>
        <v/>
      </c>
      <c r="W176" s="18" t="str">
        <f t="shared" si="17"/>
        <v/>
      </c>
      <c r="X176" s="18" t="str">
        <f t="shared" si="17"/>
        <v/>
      </c>
      <c r="Y176" s="18" t="str">
        <f t="shared" si="17"/>
        <v/>
      </c>
      <c r="Z176" s="18" t="str">
        <f t="shared" si="17"/>
        <v/>
      </c>
      <c r="AA176" s="18" t="str">
        <f t="shared" si="17"/>
        <v/>
      </c>
      <c r="AB176" s="18" t="str">
        <f t="shared" si="17"/>
        <v/>
      </c>
      <c r="AC176" s="18" t="str">
        <f t="shared" si="17"/>
        <v/>
      </c>
      <c r="AD176" s="18" t="str">
        <f t="shared" si="17"/>
        <v/>
      </c>
    </row>
    <row r="177" spans="2:30" ht="12.75" customHeight="1" x14ac:dyDescent="0.2">
      <c r="B177" s="77"/>
      <c r="D177" s="67"/>
      <c r="E177" s="68"/>
      <c r="F177" s="69"/>
      <c r="G177" s="71"/>
      <c r="H177" s="73"/>
      <c r="I177" s="73"/>
      <c r="J177" s="73"/>
      <c r="K177" s="73"/>
      <c r="L177" s="73"/>
      <c r="M177" s="54" t="str">
        <f t="shared" ref="M177:AD177" si="18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/>
      </c>
      <c r="N177" s="54" t="str">
        <f t="shared" si="18"/>
        <v/>
      </c>
      <c r="O177" s="54" t="str">
        <f t="shared" si="18"/>
        <v/>
      </c>
      <c r="P177" s="54" t="str">
        <f t="shared" si="18"/>
        <v/>
      </c>
      <c r="Q177" s="54" t="str">
        <f t="shared" si="18"/>
        <v/>
      </c>
      <c r="R177" s="54" t="str">
        <f t="shared" si="18"/>
        <v/>
      </c>
      <c r="S177" s="54" t="str">
        <f t="shared" si="18"/>
        <v/>
      </c>
      <c r="T177" s="54" t="str">
        <f t="shared" si="18"/>
        <v/>
      </c>
      <c r="U177" s="54" t="str">
        <f t="shared" si="18"/>
        <v/>
      </c>
      <c r="V177" s="54" t="str">
        <f t="shared" si="18"/>
        <v/>
      </c>
      <c r="W177" s="54" t="str">
        <f t="shared" si="18"/>
        <v/>
      </c>
      <c r="X177" s="54" t="str">
        <f t="shared" si="18"/>
        <v/>
      </c>
      <c r="Y177" s="54" t="str">
        <f t="shared" si="18"/>
        <v/>
      </c>
      <c r="Z177" s="54" t="str">
        <f t="shared" si="18"/>
        <v/>
      </c>
      <c r="AA177" s="54" t="str">
        <f t="shared" si="18"/>
        <v/>
      </c>
      <c r="AB177" s="54" t="str">
        <f t="shared" si="18"/>
        <v/>
      </c>
      <c r="AC177" s="54" t="str">
        <f t="shared" si="18"/>
        <v/>
      </c>
      <c r="AD177" s="54" t="str">
        <f t="shared" si="18"/>
        <v/>
      </c>
    </row>
    <row r="178" spans="2:30" ht="12.75" customHeight="1" x14ac:dyDescent="0.2">
      <c r="B178" s="77"/>
      <c r="D178" s="67"/>
      <c r="E178" s="68"/>
      <c r="F178" s="69"/>
      <c r="G178" s="71"/>
      <c r="H178" s="73"/>
      <c r="I178" s="73"/>
      <c r="J178" s="73"/>
      <c r="K178" s="73"/>
      <c r="L178" s="73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</row>
    <row r="179" spans="2:30" ht="12.75" customHeight="1" x14ac:dyDescent="0.2">
      <c r="B179" s="77"/>
      <c r="D179" s="67"/>
      <c r="E179" s="68"/>
      <c r="F179" s="69"/>
      <c r="G179" s="71"/>
      <c r="H179" s="73"/>
      <c r="I179" s="73"/>
      <c r="J179" s="73"/>
      <c r="K179" s="73"/>
      <c r="L179" s="73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</row>
    <row r="180" spans="2:30" ht="12.75" customHeight="1" x14ac:dyDescent="0.2">
      <c r="B180" s="77"/>
      <c r="D180" s="67"/>
      <c r="E180" s="68"/>
      <c r="F180" s="69"/>
      <c r="G180" s="71"/>
      <c r="H180" s="73"/>
      <c r="I180" s="73"/>
      <c r="J180" s="73"/>
      <c r="K180" s="73"/>
      <c r="L180" s="73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</row>
    <row r="181" spans="2:30" ht="12.75" customHeight="1" x14ac:dyDescent="0.2">
      <c r="B181" s="77"/>
      <c r="D181" s="67"/>
      <c r="E181" s="68"/>
      <c r="F181" s="69"/>
      <c r="G181" s="71"/>
      <c r="H181" s="73"/>
      <c r="I181" s="73"/>
      <c r="J181" s="73"/>
      <c r="K181" s="73"/>
      <c r="L181" s="73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</row>
    <row r="182" spans="2:30" ht="12.75" customHeight="1" x14ac:dyDescent="0.2">
      <c r="B182" s="77"/>
      <c r="D182" s="67"/>
      <c r="E182" s="68"/>
      <c r="F182" s="69"/>
      <c r="G182" s="71"/>
      <c r="H182" s="73"/>
      <c r="I182" s="73"/>
      <c r="J182" s="73"/>
      <c r="K182" s="73"/>
      <c r="L182" s="73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</row>
    <row r="183" spans="2:30" ht="12.75" customHeight="1" x14ac:dyDescent="0.2">
      <c r="B183" s="77"/>
      <c r="D183" s="67"/>
      <c r="E183" s="68"/>
      <c r="F183" s="69"/>
      <c r="G183" s="71"/>
      <c r="H183" s="73"/>
      <c r="I183" s="73"/>
      <c r="J183" s="73"/>
      <c r="K183" s="73"/>
      <c r="L183" s="73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</row>
    <row r="184" spans="2:30" ht="12.75" customHeight="1" x14ac:dyDescent="0.2">
      <c r="B184" s="77"/>
      <c r="D184" s="67"/>
      <c r="E184" s="68"/>
      <c r="F184" s="69"/>
      <c r="G184" s="71"/>
      <c r="H184" s="73"/>
      <c r="I184" s="73"/>
      <c r="J184" s="73"/>
      <c r="K184" s="73"/>
      <c r="L184" s="73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</row>
    <row r="185" spans="2:30" ht="12.75" customHeight="1" x14ac:dyDescent="0.2">
      <c r="B185" s="77"/>
      <c r="D185" s="67"/>
      <c r="E185" s="68"/>
      <c r="F185" s="69"/>
      <c r="G185" s="71"/>
      <c r="H185" s="73"/>
      <c r="I185" s="73"/>
      <c r="J185" s="73"/>
      <c r="K185" s="73"/>
      <c r="L185" s="73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</row>
    <row r="186" spans="2:30" ht="12.75" customHeight="1" x14ac:dyDescent="0.2">
      <c r="B186" s="77"/>
      <c r="D186" s="67"/>
      <c r="E186" s="68"/>
      <c r="F186" s="69"/>
      <c r="G186" s="71"/>
      <c r="H186" s="73"/>
      <c r="I186" s="73"/>
      <c r="J186" s="73"/>
      <c r="K186" s="73"/>
      <c r="L186" s="73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</row>
    <row r="187" spans="2:30" ht="12.75" customHeight="1" x14ac:dyDescent="0.2">
      <c r="B187" s="77"/>
      <c r="D187" s="67"/>
      <c r="E187" s="68"/>
      <c r="F187" s="69"/>
      <c r="G187" s="71"/>
      <c r="H187" s="73"/>
      <c r="I187" s="73"/>
      <c r="J187" s="73"/>
      <c r="K187" s="73"/>
      <c r="L187" s="73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</row>
    <row r="188" spans="2:30" ht="12.75" customHeight="1" x14ac:dyDescent="0.2">
      <c r="B188" s="77"/>
      <c r="D188" s="67"/>
      <c r="E188" s="68"/>
      <c r="F188" s="69"/>
      <c r="G188" s="71"/>
      <c r="H188" s="73"/>
      <c r="I188" s="73"/>
      <c r="J188" s="73"/>
      <c r="K188" s="73"/>
      <c r="L188" s="73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</row>
    <row r="189" spans="2:30" ht="12.75" customHeight="1" thickBot="1" x14ac:dyDescent="0.25">
      <c r="B189" s="78"/>
      <c r="D189" s="57"/>
      <c r="E189" s="57"/>
      <c r="F189" s="57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19">IF(OR(TRIM(M172)=0,TRIM(M172)=""),"",IFERROR(TRIM(INDEX(QryItemNamed,MATCH(TRIM(M172),ITEM,0),3)),""))</f>
        <v/>
      </c>
      <c r="N189" s="21" t="str">
        <f t="shared" si="19"/>
        <v/>
      </c>
      <c r="O189" s="21" t="str">
        <f t="shared" si="19"/>
        <v/>
      </c>
      <c r="P189" s="21" t="str">
        <f t="shared" si="19"/>
        <v/>
      </c>
      <c r="Q189" s="21" t="str">
        <f t="shared" si="19"/>
        <v/>
      </c>
      <c r="R189" s="21" t="str">
        <f t="shared" si="19"/>
        <v/>
      </c>
      <c r="S189" s="21" t="str">
        <f t="shared" si="19"/>
        <v/>
      </c>
      <c r="T189" s="21" t="str">
        <f t="shared" si="19"/>
        <v/>
      </c>
      <c r="U189" s="21" t="str">
        <f t="shared" si="19"/>
        <v/>
      </c>
      <c r="V189" s="21" t="str">
        <f t="shared" si="19"/>
        <v/>
      </c>
      <c r="W189" s="21" t="str">
        <f t="shared" si="19"/>
        <v/>
      </c>
      <c r="X189" s="21" t="str">
        <f t="shared" si="19"/>
        <v/>
      </c>
      <c r="Y189" s="21" t="str">
        <f t="shared" si="19"/>
        <v/>
      </c>
      <c r="Z189" s="21" t="str">
        <f t="shared" si="19"/>
        <v/>
      </c>
      <c r="AA189" s="21" t="str">
        <f t="shared" si="19"/>
        <v/>
      </c>
      <c r="AB189" s="21" t="str">
        <f t="shared" si="19"/>
        <v/>
      </c>
      <c r="AC189" s="21" t="str">
        <f t="shared" si="19"/>
        <v/>
      </c>
      <c r="AD189" s="21" t="str">
        <f t="shared" si="19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20">IF(D191&lt;&gt;"",F191-D191,"")</f>
        <v/>
      </c>
      <c r="J191" s="25"/>
      <c r="K191" s="25" t="str">
        <f t="shared" ref="K191:K248" si="21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20"/>
        <v/>
      </c>
      <c r="J192" s="27"/>
      <c r="K192" s="27" t="str">
        <f t="shared" si="21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20"/>
        <v/>
      </c>
      <c r="J193" s="27"/>
      <c r="K193" s="27" t="str">
        <f t="shared" si="21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20"/>
        <v/>
      </c>
      <c r="J194" s="27"/>
      <c r="K194" s="27" t="str">
        <f t="shared" si="21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20"/>
        <v/>
      </c>
      <c r="J195" s="27"/>
      <c r="K195" s="27" t="str">
        <f t="shared" si="21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20"/>
        <v/>
      </c>
      <c r="J196" s="27"/>
      <c r="K196" s="27" t="str">
        <f t="shared" si="21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20"/>
        <v/>
      </c>
      <c r="J197" s="27"/>
      <c r="K197" s="27" t="str">
        <f t="shared" si="21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20"/>
        <v/>
      </c>
      <c r="J198" s="27"/>
      <c r="K198" s="27" t="str">
        <f t="shared" si="21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20"/>
        <v/>
      </c>
      <c r="J199" s="27"/>
      <c r="K199" s="27" t="str">
        <f t="shared" si="21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20"/>
        <v/>
      </c>
      <c r="J200" s="27"/>
      <c r="K200" s="27" t="str">
        <f t="shared" si="21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20"/>
        <v/>
      </c>
      <c r="J201" s="27"/>
      <c r="K201" s="27" t="str">
        <f t="shared" si="21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20"/>
        <v/>
      </c>
      <c r="J202" s="27"/>
      <c r="K202" s="27" t="str">
        <f t="shared" si="21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20"/>
        <v/>
      </c>
      <c r="J203" s="27"/>
      <c r="K203" s="27" t="str">
        <f t="shared" si="21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20"/>
        <v/>
      </c>
      <c r="J204" s="27"/>
      <c r="K204" s="27" t="str">
        <f t="shared" si="21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20"/>
        <v/>
      </c>
      <c r="J205" s="27"/>
      <c r="K205" s="27" t="str">
        <f t="shared" si="21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20"/>
        <v/>
      </c>
      <c r="J206" s="27"/>
      <c r="K206" s="27" t="str">
        <f t="shared" si="21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20"/>
        <v/>
      </c>
      <c r="J207" s="27"/>
      <c r="K207" s="27" t="str">
        <f t="shared" si="21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20"/>
        <v/>
      </c>
      <c r="J208" s="27"/>
      <c r="K208" s="27" t="str">
        <f t="shared" si="21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20"/>
        <v/>
      </c>
      <c r="J209" s="27"/>
      <c r="K209" s="27" t="str">
        <f t="shared" si="21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20"/>
        <v/>
      </c>
      <c r="J210" s="27"/>
      <c r="K210" s="27" t="str">
        <f t="shared" si="21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20"/>
        <v/>
      </c>
      <c r="J211" s="27"/>
      <c r="K211" s="27" t="str">
        <f t="shared" si="21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20"/>
        <v/>
      </c>
      <c r="J212" s="27"/>
      <c r="K212" s="27" t="str">
        <f t="shared" si="21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20"/>
        <v/>
      </c>
      <c r="J213" s="27"/>
      <c r="K213" s="27" t="str">
        <f t="shared" si="21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20"/>
        <v/>
      </c>
      <c r="J214" s="27"/>
      <c r="K214" s="27" t="str">
        <f t="shared" si="21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20"/>
        <v/>
      </c>
      <c r="J215" s="27"/>
      <c r="K215" s="27" t="str">
        <f t="shared" si="21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20"/>
        <v/>
      </c>
      <c r="J216" s="27"/>
      <c r="K216" s="27" t="str">
        <f t="shared" si="21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20"/>
        <v/>
      </c>
      <c r="J217" s="27"/>
      <c r="K217" s="27" t="str">
        <f t="shared" si="21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20"/>
        <v/>
      </c>
      <c r="J218" s="27"/>
      <c r="K218" s="27" t="str">
        <f t="shared" si="21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20"/>
        <v/>
      </c>
      <c r="J219" s="27"/>
      <c r="K219" s="27" t="str">
        <f t="shared" si="21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20"/>
        <v/>
      </c>
      <c r="J220" s="27"/>
      <c r="K220" s="27" t="str">
        <f t="shared" si="21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20"/>
        <v/>
      </c>
      <c r="J221" s="27"/>
      <c r="K221" s="27" t="str">
        <f t="shared" si="21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20"/>
        <v/>
      </c>
      <c r="J222" s="27"/>
      <c r="K222" s="27" t="str">
        <f t="shared" si="21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20"/>
        <v/>
      </c>
      <c r="J223" s="27"/>
      <c r="K223" s="27" t="str">
        <f t="shared" si="21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20"/>
        <v/>
      </c>
      <c r="J224" s="27"/>
      <c r="K224" s="27" t="str">
        <f t="shared" si="21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20"/>
        <v/>
      </c>
      <c r="J225" s="27"/>
      <c r="K225" s="27" t="str">
        <f t="shared" si="21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20"/>
        <v/>
      </c>
      <c r="J226" s="27"/>
      <c r="K226" s="27" t="str">
        <f t="shared" si="21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20"/>
        <v/>
      </c>
      <c r="J227" s="27"/>
      <c r="K227" s="27" t="str">
        <f t="shared" si="21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20"/>
        <v/>
      </c>
      <c r="J228" s="27"/>
      <c r="K228" s="27" t="str">
        <f t="shared" si="21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20"/>
        <v/>
      </c>
      <c r="J229" s="27"/>
      <c r="K229" s="27" t="str">
        <f t="shared" si="21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20"/>
        <v/>
      </c>
      <c r="J230" s="27"/>
      <c r="K230" s="27" t="str">
        <f t="shared" si="21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20"/>
        <v/>
      </c>
      <c r="J231" s="27"/>
      <c r="K231" s="27" t="str">
        <f t="shared" si="21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20"/>
        <v/>
      </c>
      <c r="J232" s="27"/>
      <c r="K232" s="27" t="str">
        <f t="shared" si="21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20"/>
        <v/>
      </c>
      <c r="J233" s="27"/>
      <c r="K233" s="27" t="str">
        <f t="shared" si="21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20"/>
        <v/>
      </c>
      <c r="J234" s="27"/>
      <c r="K234" s="27" t="str">
        <f t="shared" si="21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20"/>
        <v/>
      </c>
      <c r="J235" s="27"/>
      <c r="K235" s="27" t="str">
        <f t="shared" si="21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20"/>
        <v/>
      </c>
      <c r="J236" s="27"/>
      <c r="K236" s="27" t="str">
        <f t="shared" si="21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20"/>
        <v/>
      </c>
      <c r="J237" s="27"/>
      <c r="K237" s="27" t="str">
        <f t="shared" si="21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20"/>
        <v/>
      </c>
      <c r="J238" s="27"/>
      <c r="K238" s="27" t="str">
        <f t="shared" si="21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20"/>
        <v/>
      </c>
      <c r="J239" s="27"/>
      <c r="K239" s="27" t="str">
        <f t="shared" si="21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20"/>
        <v/>
      </c>
      <c r="J240" s="27"/>
      <c r="K240" s="27" t="str">
        <f t="shared" si="21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20"/>
        <v/>
      </c>
      <c r="J241" s="27"/>
      <c r="K241" s="27" t="str">
        <f t="shared" si="21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20"/>
        <v/>
      </c>
      <c r="J242" s="27"/>
      <c r="K242" s="27" t="str">
        <f t="shared" si="21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20"/>
        <v/>
      </c>
      <c r="J243" s="27"/>
      <c r="K243" s="27" t="str">
        <f t="shared" si="21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20"/>
        <v/>
      </c>
      <c r="J244" s="27"/>
      <c r="K244" s="27" t="str">
        <f t="shared" si="21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20"/>
        <v/>
      </c>
      <c r="J245" s="35"/>
      <c r="K245" s="35" t="str">
        <f t="shared" si="21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20"/>
        <v/>
      </c>
      <c r="J246" s="35"/>
      <c r="K246" s="35" t="str">
        <f t="shared" si="21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20"/>
        <v/>
      </c>
      <c r="J247" s="35"/>
      <c r="K247" s="35" t="str">
        <f t="shared" si="21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20"/>
        <v/>
      </c>
      <c r="J248" s="35"/>
      <c r="K248" s="35" t="str">
        <f t="shared" si="21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58" t="s">
        <v>4</v>
      </c>
      <c r="E249" s="59"/>
      <c r="F249" s="59"/>
      <c r="G249" s="59"/>
      <c r="H249" s="59"/>
      <c r="I249" s="59"/>
      <c r="J249" s="59"/>
      <c r="K249" s="59"/>
      <c r="L249" s="60"/>
      <c r="M249" s="39" t="str">
        <f t="shared" ref="M249:AD249" si="22">IF(M172="","",IF(OR(M189="", M189="LS", M189="LUMP"),IF(SUM(COUNTIF(M190:M248,"LS")+COUNTIF(M190:M248,"LUMP"))&gt;0,"LS",""),IF(SUM(M190:M248)&lt;&gt;0,SUM(M190:M248),"")))</f>
        <v/>
      </c>
      <c r="N249" s="39" t="str">
        <f t="shared" si="22"/>
        <v/>
      </c>
      <c r="O249" s="39" t="str">
        <f t="shared" si="22"/>
        <v/>
      </c>
      <c r="P249" s="39" t="str">
        <f t="shared" si="22"/>
        <v/>
      </c>
      <c r="Q249" s="39" t="str">
        <f t="shared" si="22"/>
        <v/>
      </c>
      <c r="R249" s="39" t="str">
        <f t="shared" si="22"/>
        <v/>
      </c>
      <c r="S249" s="39" t="str">
        <f t="shared" si="22"/>
        <v/>
      </c>
      <c r="T249" s="39" t="str">
        <f t="shared" si="22"/>
        <v/>
      </c>
      <c r="U249" s="39" t="str">
        <f t="shared" si="22"/>
        <v/>
      </c>
      <c r="V249" s="39" t="str">
        <f t="shared" si="22"/>
        <v/>
      </c>
      <c r="W249" s="39" t="str">
        <f t="shared" si="22"/>
        <v/>
      </c>
      <c r="X249" s="39" t="str">
        <f t="shared" si="22"/>
        <v/>
      </c>
      <c r="Y249" s="39" t="str">
        <f t="shared" si="22"/>
        <v/>
      </c>
      <c r="Z249" s="39" t="str">
        <f t="shared" si="22"/>
        <v/>
      </c>
      <c r="AA249" s="39" t="str">
        <f t="shared" si="22"/>
        <v/>
      </c>
      <c r="AB249" s="39" t="str">
        <f t="shared" si="22"/>
        <v/>
      </c>
      <c r="AC249" s="39" t="str">
        <f t="shared" si="22"/>
        <v/>
      </c>
      <c r="AD249" s="39" t="str">
        <f t="shared" si="22"/>
        <v/>
      </c>
    </row>
    <row r="250" spans="2:30" ht="12.75" customHeight="1" x14ac:dyDescent="0.2">
      <c r="B250" s="6" t="s">
        <v>18</v>
      </c>
      <c r="D250" s="61" t="s">
        <v>5</v>
      </c>
      <c r="E250" s="62"/>
      <c r="F250" s="62"/>
      <c r="G250" s="62"/>
      <c r="H250" s="62"/>
      <c r="I250" s="62"/>
      <c r="J250" s="62"/>
      <c r="K250" s="62"/>
      <c r="L250" s="63"/>
      <c r="M250" s="40" t="str">
        <f t="shared" ref="M250:AD250" si="23">IF(M172="","",IF( M249="LS","LS",IF(M249&lt;&gt;"",ROUNDUP(M249,0),"")))</f>
        <v/>
      </c>
      <c r="N250" s="40" t="str">
        <f t="shared" si="23"/>
        <v/>
      </c>
      <c r="O250" s="40" t="str">
        <f t="shared" si="23"/>
        <v/>
      </c>
      <c r="P250" s="40" t="str">
        <f t="shared" si="23"/>
        <v/>
      </c>
      <c r="Q250" s="40" t="str">
        <f t="shared" si="23"/>
        <v/>
      </c>
      <c r="R250" s="40" t="str">
        <f t="shared" si="23"/>
        <v/>
      </c>
      <c r="S250" s="40" t="str">
        <f t="shared" si="23"/>
        <v/>
      </c>
      <c r="T250" s="40" t="str">
        <f t="shared" si="23"/>
        <v/>
      </c>
      <c r="U250" s="40" t="str">
        <f t="shared" si="23"/>
        <v/>
      </c>
      <c r="V250" s="40" t="str">
        <f t="shared" si="23"/>
        <v/>
      </c>
      <c r="W250" s="40" t="str">
        <f t="shared" si="23"/>
        <v/>
      </c>
      <c r="X250" s="40" t="str">
        <f t="shared" si="23"/>
        <v/>
      </c>
      <c r="Y250" s="40" t="str">
        <f t="shared" si="23"/>
        <v/>
      </c>
      <c r="Z250" s="40" t="str">
        <f t="shared" si="23"/>
        <v/>
      </c>
      <c r="AA250" s="40" t="str">
        <f t="shared" si="23"/>
        <v/>
      </c>
      <c r="AB250" s="40" t="str">
        <f t="shared" si="23"/>
        <v/>
      </c>
      <c r="AC250" s="40" t="str">
        <f t="shared" si="23"/>
        <v/>
      </c>
      <c r="AD250" s="40" t="str">
        <f t="shared" si="23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75" t="str">
        <f>"PAVEMENT CALC SHEET " &amp; B253</f>
        <v xml:space="preserve">PAVEMENT CALC SHEET </v>
      </c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76" t="s">
        <v>17</v>
      </c>
      <c r="D257" s="64" t="s">
        <v>2</v>
      </c>
      <c r="E257" s="65"/>
      <c r="F257" s="66"/>
      <c r="G257" s="70" t="s">
        <v>9</v>
      </c>
      <c r="H257" s="72" t="s">
        <v>0</v>
      </c>
      <c r="I257" s="72" t="s">
        <v>29</v>
      </c>
      <c r="J257" s="72" t="s">
        <v>30</v>
      </c>
      <c r="K257" s="72" t="s">
        <v>31</v>
      </c>
      <c r="L257" s="72" t="s">
        <v>3</v>
      </c>
      <c r="M257" s="18" t="str">
        <f t="shared" ref="M257:AD257" si="24">IF(OR(TRIM(M253)=0,TRIM(M253)=""),"",IF(IFERROR(TRIM(INDEX(QryItemNamed,MATCH(TRIM(M253),ITEM,0),2)),"")="Y","SPECIAL",LEFT(IFERROR(TRIM(INDEX(ITEM,MATCH(TRIM(M253),ITEM,0))),""),3)))</f>
        <v/>
      </c>
      <c r="N257" s="18" t="str">
        <f t="shared" si="24"/>
        <v/>
      </c>
      <c r="O257" s="18" t="str">
        <f t="shared" si="24"/>
        <v/>
      </c>
      <c r="P257" s="18" t="str">
        <f t="shared" si="24"/>
        <v/>
      </c>
      <c r="Q257" s="18" t="str">
        <f t="shared" si="24"/>
        <v/>
      </c>
      <c r="R257" s="18" t="str">
        <f t="shared" si="24"/>
        <v/>
      </c>
      <c r="S257" s="18" t="str">
        <f t="shared" si="24"/>
        <v/>
      </c>
      <c r="T257" s="18" t="str">
        <f t="shared" si="24"/>
        <v/>
      </c>
      <c r="U257" s="18" t="str">
        <f t="shared" si="24"/>
        <v/>
      </c>
      <c r="V257" s="18" t="str">
        <f t="shared" si="24"/>
        <v/>
      </c>
      <c r="W257" s="18" t="str">
        <f t="shared" si="24"/>
        <v/>
      </c>
      <c r="X257" s="18" t="str">
        <f t="shared" si="24"/>
        <v/>
      </c>
      <c r="Y257" s="18" t="str">
        <f t="shared" si="24"/>
        <v/>
      </c>
      <c r="Z257" s="18" t="str">
        <f t="shared" si="24"/>
        <v/>
      </c>
      <c r="AA257" s="18" t="str">
        <f t="shared" si="24"/>
        <v/>
      </c>
      <c r="AB257" s="18" t="str">
        <f t="shared" si="24"/>
        <v/>
      </c>
      <c r="AC257" s="18" t="str">
        <f t="shared" si="24"/>
        <v/>
      </c>
      <c r="AD257" s="18" t="str">
        <f t="shared" si="24"/>
        <v/>
      </c>
    </row>
    <row r="258" spans="2:30" ht="12.75" customHeight="1" x14ac:dyDescent="0.2">
      <c r="B258" s="77"/>
      <c r="D258" s="67"/>
      <c r="E258" s="68"/>
      <c r="F258" s="69"/>
      <c r="G258" s="71"/>
      <c r="H258" s="73"/>
      <c r="I258" s="73"/>
      <c r="J258" s="73"/>
      <c r="K258" s="73"/>
      <c r="L258" s="73"/>
      <c r="M258" s="54" t="str">
        <f t="shared" ref="M258:AD258" si="25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54" t="str">
        <f t="shared" si="25"/>
        <v/>
      </c>
      <c r="O258" s="54" t="str">
        <f t="shared" si="25"/>
        <v/>
      </c>
      <c r="P258" s="54" t="str">
        <f t="shared" si="25"/>
        <v/>
      </c>
      <c r="Q258" s="54" t="str">
        <f t="shared" si="25"/>
        <v/>
      </c>
      <c r="R258" s="54" t="str">
        <f t="shared" si="25"/>
        <v/>
      </c>
      <c r="S258" s="54" t="str">
        <f t="shared" si="25"/>
        <v/>
      </c>
      <c r="T258" s="54" t="str">
        <f t="shared" si="25"/>
        <v/>
      </c>
      <c r="U258" s="54" t="str">
        <f t="shared" si="25"/>
        <v/>
      </c>
      <c r="V258" s="54" t="str">
        <f t="shared" si="25"/>
        <v/>
      </c>
      <c r="W258" s="54" t="str">
        <f t="shared" si="25"/>
        <v/>
      </c>
      <c r="X258" s="54" t="str">
        <f t="shared" si="25"/>
        <v/>
      </c>
      <c r="Y258" s="54" t="str">
        <f t="shared" si="25"/>
        <v/>
      </c>
      <c r="Z258" s="54" t="str">
        <f t="shared" si="25"/>
        <v/>
      </c>
      <c r="AA258" s="54" t="str">
        <f t="shared" si="25"/>
        <v/>
      </c>
      <c r="AB258" s="54" t="str">
        <f t="shared" si="25"/>
        <v/>
      </c>
      <c r="AC258" s="54" t="str">
        <f t="shared" si="25"/>
        <v/>
      </c>
      <c r="AD258" s="54" t="str">
        <f t="shared" si="25"/>
        <v/>
      </c>
    </row>
    <row r="259" spans="2:30" ht="12.75" customHeight="1" x14ac:dyDescent="0.2">
      <c r="B259" s="77"/>
      <c r="D259" s="67"/>
      <c r="E259" s="68"/>
      <c r="F259" s="69"/>
      <c r="G259" s="71"/>
      <c r="H259" s="73"/>
      <c r="I259" s="73"/>
      <c r="J259" s="73"/>
      <c r="K259" s="73"/>
      <c r="L259" s="73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</row>
    <row r="260" spans="2:30" ht="12.75" customHeight="1" x14ac:dyDescent="0.2">
      <c r="B260" s="77"/>
      <c r="D260" s="67"/>
      <c r="E260" s="68"/>
      <c r="F260" s="69"/>
      <c r="G260" s="71"/>
      <c r="H260" s="73"/>
      <c r="I260" s="73"/>
      <c r="J260" s="73"/>
      <c r="K260" s="73"/>
      <c r="L260" s="73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</row>
    <row r="261" spans="2:30" ht="12.75" customHeight="1" x14ac:dyDescent="0.2">
      <c r="B261" s="77"/>
      <c r="D261" s="67"/>
      <c r="E261" s="68"/>
      <c r="F261" s="69"/>
      <c r="G261" s="71"/>
      <c r="H261" s="73"/>
      <c r="I261" s="73"/>
      <c r="J261" s="73"/>
      <c r="K261" s="73"/>
      <c r="L261" s="73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</row>
    <row r="262" spans="2:30" ht="12.75" customHeight="1" x14ac:dyDescent="0.2">
      <c r="B262" s="77"/>
      <c r="D262" s="67"/>
      <c r="E262" s="68"/>
      <c r="F262" s="69"/>
      <c r="G262" s="71"/>
      <c r="H262" s="73"/>
      <c r="I262" s="73"/>
      <c r="J262" s="73"/>
      <c r="K262" s="73"/>
      <c r="L262" s="73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</row>
    <row r="263" spans="2:30" ht="12.75" customHeight="1" x14ac:dyDescent="0.2">
      <c r="B263" s="77"/>
      <c r="D263" s="67"/>
      <c r="E263" s="68"/>
      <c r="F263" s="69"/>
      <c r="G263" s="71"/>
      <c r="H263" s="73"/>
      <c r="I263" s="73"/>
      <c r="J263" s="73"/>
      <c r="K263" s="73"/>
      <c r="L263" s="73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</row>
    <row r="264" spans="2:30" ht="12.75" customHeight="1" x14ac:dyDescent="0.2">
      <c r="B264" s="77"/>
      <c r="D264" s="67"/>
      <c r="E264" s="68"/>
      <c r="F264" s="69"/>
      <c r="G264" s="71"/>
      <c r="H264" s="73"/>
      <c r="I264" s="73"/>
      <c r="J264" s="73"/>
      <c r="K264" s="73"/>
      <c r="L264" s="73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  <c r="AC264" s="55"/>
      <c r="AD264" s="55"/>
    </row>
    <row r="265" spans="2:30" ht="12.75" customHeight="1" x14ac:dyDescent="0.2">
      <c r="B265" s="77"/>
      <c r="D265" s="67"/>
      <c r="E265" s="68"/>
      <c r="F265" s="69"/>
      <c r="G265" s="71"/>
      <c r="H265" s="73"/>
      <c r="I265" s="73"/>
      <c r="J265" s="73"/>
      <c r="K265" s="73"/>
      <c r="L265" s="73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  <c r="AB265" s="55"/>
      <c r="AC265" s="55"/>
      <c r="AD265" s="55"/>
    </row>
    <row r="266" spans="2:30" ht="12.75" customHeight="1" x14ac:dyDescent="0.2">
      <c r="B266" s="77"/>
      <c r="D266" s="67"/>
      <c r="E266" s="68"/>
      <c r="F266" s="69"/>
      <c r="G266" s="71"/>
      <c r="H266" s="73"/>
      <c r="I266" s="73"/>
      <c r="J266" s="73"/>
      <c r="K266" s="73"/>
      <c r="L266" s="73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</row>
    <row r="267" spans="2:30" ht="12.75" customHeight="1" x14ac:dyDescent="0.2">
      <c r="B267" s="77"/>
      <c r="D267" s="67"/>
      <c r="E267" s="68"/>
      <c r="F267" s="69"/>
      <c r="G267" s="71"/>
      <c r="H267" s="73"/>
      <c r="I267" s="73"/>
      <c r="J267" s="73"/>
      <c r="K267" s="73"/>
      <c r="L267" s="73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</row>
    <row r="268" spans="2:30" ht="12.75" customHeight="1" x14ac:dyDescent="0.2">
      <c r="B268" s="77"/>
      <c r="D268" s="67"/>
      <c r="E268" s="68"/>
      <c r="F268" s="69"/>
      <c r="G268" s="71"/>
      <c r="H268" s="73"/>
      <c r="I268" s="73"/>
      <c r="J268" s="73"/>
      <c r="K268" s="73"/>
      <c r="L268" s="73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</row>
    <row r="269" spans="2:30" ht="12.75" customHeight="1" x14ac:dyDescent="0.2">
      <c r="B269" s="77"/>
      <c r="D269" s="67"/>
      <c r="E269" s="68"/>
      <c r="F269" s="69"/>
      <c r="G269" s="71"/>
      <c r="H269" s="73"/>
      <c r="I269" s="74"/>
      <c r="J269" s="74"/>
      <c r="K269" s="74"/>
      <c r="L269" s="74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  <c r="AC269" s="56"/>
      <c r="AD269" s="56"/>
    </row>
    <row r="270" spans="2:30" ht="12.75" customHeight="1" thickBot="1" x14ac:dyDescent="0.25">
      <c r="B270" s="78"/>
      <c r="D270" s="57"/>
      <c r="E270" s="57"/>
      <c r="F270" s="57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26">IF(OR(TRIM(M253)=0,TRIM(M253)=""),"",IFERROR(TRIM(INDEX(QryItemNamed,MATCH(TRIM(M253),ITEM,0),3)),""))</f>
        <v/>
      </c>
      <c r="N270" s="21" t="str">
        <f t="shared" si="26"/>
        <v/>
      </c>
      <c r="O270" s="21" t="str">
        <f t="shared" si="26"/>
        <v/>
      </c>
      <c r="P270" s="21" t="str">
        <f t="shared" si="26"/>
        <v/>
      </c>
      <c r="Q270" s="21" t="str">
        <f t="shared" si="26"/>
        <v/>
      </c>
      <c r="R270" s="21" t="str">
        <f t="shared" si="26"/>
        <v/>
      </c>
      <c r="S270" s="21" t="str">
        <f t="shared" si="26"/>
        <v/>
      </c>
      <c r="T270" s="21" t="str">
        <f t="shared" si="26"/>
        <v/>
      </c>
      <c r="U270" s="21" t="str">
        <f t="shared" si="26"/>
        <v/>
      </c>
      <c r="V270" s="21" t="str">
        <f t="shared" si="26"/>
        <v/>
      </c>
      <c r="W270" s="21" t="str">
        <f t="shared" si="26"/>
        <v/>
      </c>
      <c r="X270" s="21" t="str">
        <f t="shared" si="26"/>
        <v/>
      </c>
      <c r="Y270" s="21" t="str">
        <f t="shared" si="26"/>
        <v/>
      </c>
      <c r="Z270" s="21" t="str">
        <f t="shared" si="26"/>
        <v/>
      </c>
      <c r="AA270" s="21" t="str">
        <f t="shared" si="26"/>
        <v/>
      </c>
      <c r="AB270" s="21" t="str">
        <f t="shared" si="26"/>
        <v/>
      </c>
      <c r="AC270" s="21" t="str">
        <f t="shared" si="26"/>
        <v/>
      </c>
      <c r="AD270" s="21" t="str">
        <f t="shared" si="26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27">IF(D272&lt;&gt;"",F272-D272,"")</f>
        <v/>
      </c>
      <c r="J272" s="25"/>
      <c r="K272" s="25" t="str">
        <f t="shared" ref="K272:K329" si="28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27"/>
        <v/>
      </c>
      <c r="J273" s="27"/>
      <c r="K273" s="27" t="str">
        <f t="shared" si="28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27"/>
        <v/>
      </c>
      <c r="J274" s="27"/>
      <c r="K274" s="27" t="str">
        <f t="shared" si="28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27"/>
        <v/>
      </c>
      <c r="J275" s="27"/>
      <c r="K275" s="27" t="str">
        <f t="shared" si="28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27"/>
        <v/>
      </c>
      <c r="J276" s="27"/>
      <c r="K276" s="27" t="str">
        <f t="shared" si="28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27"/>
        <v/>
      </c>
      <c r="J277" s="27"/>
      <c r="K277" s="27" t="str">
        <f t="shared" si="28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27"/>
        <v/>
      </c>
      <c r="J278" s="27"/>
      <c r="K278" s="27" t="str">
        <f t="shared" si="28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27"/>
        <v/>
      </c>
      <c r="J279" s="27"/>
      <c r="K279" s="27" t="str">
        <f t="shared" si="28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27"/>
        <v/>
      </c>
      <c r="J280" s="27"/>
      <c r="K280" s="27" t="str">
        <f t="shared" si="28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27"/>
        <v/>
      </c>
      <c r="J281" s="27"/>
      <c r="K281" s="27" t="str">
        <f t="shared" si="28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27"/>
        <v/>
      </c>
      <c r="J282" s="27"/>
      <c r="K282" s="27" t="str">
        <f t="shared" si="28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27"/>
        <v/>
      </c>
      <c r="J283" s="27"/>
      <c r="K283" s="27" t="str">
        <f t="shared" si="28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27"/>
        <v/>
      </c>
      <c r="J284" s="27"/>
      <c r="K284" s="27" t="str">
        <f t="shared" si="28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27"/>
        <v/>
      </c>
      <c r="J285" s="27"/>
      <c r="K285" s="27" t="str">
        <f t="shared" si="28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27"/>
        <v/>
      </c>
      <c r="J286" s="27"/>
      <c r="K286" s="27" t="str">
        <f t="shared" si="28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27"/>
        <v/>
      </c>
      <c r="J287" s="27"/>
      <c r="K287" s="27" t="str">
        <f t="shared" si="28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27"/>
        <v/>
      </c>
      <c r="J288" s="27"/>
      <c r="K288" s="27" t="str">
        <f t="shared" si="28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27"/>
        <v/>
      </c>
      <c r="J289" s="27"/>
      <c r="K289" s="27" t="str">
        <f t="shared" si="28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27"/>
        <v/>
      </c>
      <c r="J290" s="27"/>
      <c r="K290" s="27" t="str">
        <f t="shared" si="28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27"/>
        <v/>
      </c>
      <c r="J291" s="27"/>
      <c r="K291" s="27" t="str">
        <f t="shared" si="28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27"/>
        <v/>
      </c>
      <c r="J292" s="27"/>
      <c r="K292" s="27" t="str">
        <f t="shared" si="28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27"/>
        <v/>
      </c>
      <c r="J293" s="27"/>
      <c r="K293" s="27" t="str">
        <f t="shared" si="28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27"/>
        <v/>
      </c>
      <c r="J294" s="27"/>
      <c r="K294" s="27" t="str">
        <f t="shared" si="28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27"/>
        <v/>
      </c>
      <c r="J295" s="27"/>
      <c r="K295" s="27" t="str">
        <f t="shared" si="28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27"/>
        <v/>
      </c>
      <c r="J296" s="27"/>
      <c r="K296" s="27" t="str">
        <f t="shared" si="28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27"/>
        <v/>
      </c>
      <c r="J297" s="27"/>
      <c r="K297" s="27" t="str">
        <f t="shared" si="28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27"/>
        <v/>
      </c>
      <c r="J298" s="27"/>
      <c r="K298" s="27" t="str">
        <f t="shared" si="28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27"/>
        <v/>
      </c>
      <c r="J299" s="27"/>
      <c r="K299" s="27" t="str">
        <f t="shared" si="28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27"/>
        <v/>
      </c>
      <c r="J300" s="27"/>
      <c r="K300" s="27" t="str">
        <f t="shared" si="28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27"/>
        <v/>
      </c>
      <c r="J301" s="27"/>
      <c r="K301" s="27" t="str">
        <f t="shared" si="28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27"/>
        <v/>
      </c>
      <c r="J302" s="27"/>
      <c r="K302" s="27" t="str">
        <f t="shared" si="28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27"/>
        <v/>
      </c>
      <c r="J303" s="27"/>
      <c r="K303" s="27" t="str">
        <f t="shared" si="28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27"/>
        <v/>
      </c>
      <c r="J304" s="27"/>
      <c r="K304" s="27" t="str">
        <f t="shared" si="28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27"/>
        <v/>
      </c>
      <c r="J305" s="27"/>
      <c r="K305" s="27" t="str">
        <f t="shared" si="28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27"/>
        <v/>
      </c>
      <c r="J306" s="27"/>
      <c r="K306" s="27" t="str">
        <f t="shared" si="28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27"/>
        <v/>
      </c>
      <c r="J307" s="27"/>
      <c r="K307" s="27" t="str">
        <f t="shared" si="28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27"/>
        <v/>
      </c>
      <c r="J308" s="27"/>
      <c r="K308" s="27" t="str">
        <f t="shared" si="28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27"/>
        <v/>
      </c>
      <c r="J309" s="27"/>
      <c r="K309" s="27" t="str">
        <f t="shared" si="28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27"/>
        <v/>
      </c>
      <c r="J310" s="27"/>
      <c r="K310" s="27" t="str">
        <f t="shared" si="28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27"/>
        <v/>
      </c>
      <c r="J311" s="27"/>
      <c r="K311" s="27" t="str">
        <f t="shared" si="28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27"/>
        <v/>
      </c>
      <c r="J312" s="27"/>
      <c r="K312" s="27" t="str">
        <f t="shared" si="28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27"/>
        <v/>
      </c>
      <c r="J313" s="27"/>
      <c r="K313" s="27" t="str">
        <f t="shared" si="28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27"/>
        <v/>
      </c>
      <c r="J314" s="27"/>
      <c r="K314" s="27" t="str">
        <f t="shared" si="28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27"/>
        <v/>
      </c>
      <c r="J315" s="27"/>
      <c r="K315" s="27" t="str">
        <f t="shared" si="28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27"/>
        <v/>
      </c>
      <c r="J316" s="27"/>
      <c r="K316" s="27" t="str">
        <f t="shared" si="28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27"/>
        <v/>
      </c>
      <c r="J317" s="27"/>
      <c r="K317" s="27" t="str">
        <f t="shared" si="28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27"/>
        <v/>
      </c>
      <c r="J318" s="27"/>
      <c r="K318" s="27" t="str">
        <f t="shared" si="28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27"/>
        <v/>
      </c>
      <c r="J319" s="27"/>
      <c r="K319" s="27" t="str">
        <f t="shared" si="28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27"/>
        <v/>
      </c>
      <c r="J320" s="27"/>
      <c r="K320" s="27" t="str">
        <f t="shared" si="28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27"/>
        <v/>
      </c>
      <c r="J321" s="27"/>
      <c r="K321" s="27" t="str">
        <f t="shared" si="28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27"/>
        <v/>
      </c>
      <c r="J322" s="27"/>
      <c r="K322" s="27" t="str">
        <f t="shared" si="28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27"/>
        <v/>
      </c>
      <c r="J323" s="27"/>
      <c r="K323" s="27" t="str">
        <f t="shared" si="28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27"/>
        <v/>
      </c>
      <c r="J324" s="27"/>
      <c r="K324" s="27" t="str">
        <f t="shared" si="28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27"/>
        <v/>
      </c>
      <c r="J325" s="27"/>
      <c r="K325" s="27" t="str">
        <f t="shared" si="28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27"/>
        <v/>
      </c>
      <c r="J326" s="35"/>
      <c r="K326" s="35" t="str">
        <f t="shared" si="28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27"/>
        <v/>
      </c>
      <c r="J327" s="35"/>
      <c r="K327" s="35" t="str">
        <f t="shared" si="28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27"/>
        <v/>
      </c>
      <c r="J328" s="35"/>
      <c r="K328" s="35" t="str">
        <f t="shared" si="28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27"/>
        <v/>
      </c>
      <c r="J329" s="35"/>
      <c r="K329" s="35" t="str">
        <f t="shared" si="28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58" t="s">
        <v>4</v>
      </c>
      <c r="E330" s="59"/>
      <c r="F330" s="59"/>
      <c r="G330" s="59"/>
      <c r="H330" s="59"/>
      <c r="I330" s="59"/>
      <c r="J330" s="59"/>
      <c r="K330" s="59"/>
      <c r="L330" s="60"/>
      <c r="M330" s="39" t="str">
        <f t="shared" ref="M330:AD330" si="29">IF(M253="","",IF(OR(M270="", M270="LS", M270="LUMP"),IF(SUM(COUNTIF(M271:M329,"LS")+COUNTIF(M271:M329,"LUMP"))&gt;0,"LS",""),IF(SUM(M271:M329)&lt;&gt;0,SUM(M271:M329),"")))</f>
        <v/>
      </c>
      <c r="N330" s="39" t="str">
        <f t="shared" si="29"/>
        <v/>
      </c>
      <c r="O330" s="39" t="str">
        <f t="shared" si="29"/>
        <v/>
      </c>
      <c r="P330" s="39" t="str">
        <f t="shared" si="29"/>
        <v/>
      </c>
      <c r="Q330" s="39" t="str">
        <f t="shared" si="29"/>
        <v/>
      </c>
      <c r="R330" s="39" t="str">
        <f t="shared" si="29"/>
        <v/>
      </c>
      <c r="S330" s="39" t="str">
        <f t="shared" si="29"/>
        <v/>
      </c>
      <c r="T330" s="39" t="str">
        <f t="shared" si="29"/>
        <v/>
      </c>
      <c r="U330" s="39" t="str">
        <f t="shared" si="29"/>
        <v/>
      </c>
      <c r="V330" s="39" t="str">
        <f t="shared" si="29"/>
        <v/>
      </c>
      <c r="W330" s="39" t="str">
        <f t="shared" si="29"/>
        <v/>
      </c>
      <c r="X330" s="39" t="str">
        <f t="shared" si="29"/>
        <v/>
      </c>
      <c r="Y330" s="39" t="str">
        <f t="shared" si="29"/>
        <v/>
      </c>
      <c r="Z330" s="39" t="str">
        <f t="shared" si="29"/>
        <v/>
      </c>
      <c r="AA330" s="39" t="str">
        <f t="shared" si="29"/>
        <v/>
      </c>
      <c r="AB330" s="39" t="str">
        <f t="shared" si="29"/>
        <v/>
      </c>
      <c r="AC330" s="39" t="str">
        <f t="shared" si="29"/>
        <v/>
      </c>
      <c r="AD330" s="39" t="str">
        <f t="shared" si="29"/>
        <v/>
      </c>
    </row>
    <row r="331" spans="2:30" ht="12.75" customHeight="1" x14ac:dyDescent="0.2">
      <c r="B331" s="6" t="s">
        <v>18</v>
      </c>
      <c r="D331" s="61" t="s">
        <v>5</v>
      </c>
      <c r="E331" s="62"/>
      <c r="F331" s="62"/>
      <c r="G331" s="62"/>
      <c r="H331" s="62"/>
      <c r="I331" s="62"/>
      <c r="J331" s="62"/>
      <c r="K331" s="62"/>
      <c r="L331" s="63"/>
      <c r="M331" s="40" t="str">
        <f t="shared" ref="M331:AD331" si="30">IF(M253="","",IF( M330="LS","LS",IF(M330&lt;&gt;"",ROUNDUP(M330,0),"")))</f>
        <v/>
      </c>
      <c r="N331" s="40" t="str">
        <f t="shared" si="30"/>
        <v/>
      </c>
      <c r="O331" s="40" t="str">
        <f t="shared" si="30"/>
        <v/>
      </c>
      <c r="P331" s="40" t="str">
        <f t="shared" si="30"/>
        <v/>
      </c>
      <c r="Q331" s="40" t="str">
        <f t="shared" si="30"/>
        <v/>
      </c>
      <c r="R331" s="40" t="str">
        <f t="shared" si="30"/>
        <v/>
      </c>
      <c r="S331" s="40" t="str">
        <f t="shared" si="30"/>
        <v/>
      </c>
      <c r="T331" s="40" t="str">
        <f t="shared" si="30"/>
        <v/>
      </c>
      <c r="U331" s="40" t="str">
        <f t="shared" si="30"/>
        <v/>
      </c>
      <c r="V331" s="40" t="str">
        <f t="shared" si="30"/>
        <v/>
      </c>
      <c r="W331" s="40" t="str">
        <f t="shared" si="30"/>
        <v/>
      </c>
      <c r="X331" s="40" t="str">
        <f t="shared" si="30"/>
        <v/>
      </c>
      <c r="Y331" s="40" t="str">
        <f t="shared" si="30"/>
        <v/>
      </c>
      <c r="Z331" s="40" t="str">
        <f t="shared" si="30"/>
        <v/>
      </c>
      <c r="AA331" s="40" t="str">
        <f t="shared" si="30"/>
        <v/>
      </c>
      <c r="AB331" s="40" t="str">
        <f t="shared" si="30"/>
        <v/>
      </c>
      <c r="AC331" s="40" t="str">
        <f t="shared" si="30"/>
        <v/>
      </c>
      <c r="AD331" s="40" t="str">
        <f t="shared" si="30"/>
        <v/>
      </c>
    </row>
  </sheetData>
  <sheetProtection sheet="1" objects="1" scenarios="1"/>
  <mergeCells count="120">
    <mergeCell ref="D330:L330"/>
    <mergeCell ref="D331:L331"/>
    <mergeCell ref="Z258:Z269"/>
    <mergeCell ref="AA258:AA269"/>
    <mergeCell ref="AB258:AB269"/>
    <mergeCell ref="AC258:AC269"/>
    <mergeCell ref="AD258:AD269"/>
    <mergeCell ref="D270:F270"/>
    <mergeCell ref="T258:T269"/>
    <mergeCell ref="U258:U269"/>
    <mergeCell ref="V258:V269"/>
    <mergeCell ref="W258:W269"/>
    <mergeCell ref="X258:X269"/>
    <mergeCell ref="Y258:Y269"/>
    <mergeCell ref="N258:N269"/>
    <mergeCell ref="O258:O269"/>
    <mergeCell ref="P258:P269"/>
    <mergeCell ref="Q258:Q269"/>
    <mergeCell ref="R258:R269"/>
    <mergeCell ref="S258:S269"/>
    <mergeCell ref="D252:AD252"/>
    <mergeCell ref="B257:B270"/>
    <mergeCell ref="D257:F269"/>
    <mergeCell ref="G257:G269"/>
    <mergeCell ref="H257:H269"/>
    <mergeCell ref="I257:I269"/>
    <mergeCell ref="J257:J269"/>
    <mergeCell ref="K257:K269"/>
    <mergeCell ref="L257:L269"/>
    <mergeCell ref="M258:M269"/>
    <mergeCell ref="AD177:AD188"/>
    <mergeCell ref="D189:F189"/>
    <mergeCell ref="D249:L249"/>
    <mergeCell ref="D250:L250"/>
    <mergeCell ref="V177:V188"/>
    <mergeCell ref="W177:W188"/>
    <mergeCell ref="X177:X188"/>
    <mergeCell ref="Y177:Y188"/>
    <mergeCell ref="Z177:Z188"/>
    <mergeCell ref="AA177:AA188"/>
    <mergeCell ref="P177:P188"/>
    <mergeCell ref="Q177:Q188"/>
    <mergeCell ref="R177:R188"/>
    <mergeCell ref="S177:S188"/>
    <mergeCell ref="T177:T188"/>
    <mergeCell ref="U177:U188"/>
    <mergeCell ref="J176:J188"/>
    <mergeCell ref="K176:K188"/>
    <mergeCell ref="L176:L188"/>
    <mergeCell ref="M177:M188"/>
    <mergeCell ref="N177:N188"/>
    <mergeCell ref="O177:O188"/>
    <mergeCell ref="D168:L168"/>
    <mergeCell ref="D169:L169"/>
    <mergeCell ref="D171:AD171"/>
    <mergeCell ref="B176:B189"/>
    <mergeCell ref="D176:F188"/>
    <mergeCell ref="G176:G188"/>
    <mergeCell ref="H176:H188"/>
    <mergeCell ref="I176:I188"/>
    <mergeCell ref="X96:X107"/>
    <mergeCell ref="Y96:Y107"/>
    <mergeCell ref="Z96:Z107"/>
    <mergeCell ref="AA96:AA107"/>
    <mergeCell ref="AB96:AB107"/>
    <mergeCell ref="AC96:AC107"/>
    <mergeCell ref="R96:R107"/>
    <mergeCell ref="S96:S107"/>
    <mergeCell ref="T96:T107"/>
    <mergeCell ref="U96:U107"/>
    <mergeCell ref="V96:V107"/>
    <mergeCell ref="W96:W107"/>
    <mergeCell ref="L95:L107"/>
    <mergeCell ref="M96:M107"/>
    <mergeCell ref="AB177:AB188"/>
    <mergeCell ref="AC177:AC188"/>
    <mergeCell ref="B95:B108"/>
    <mergeCell ref="D95:F107"/>
    <mergeCell ref="G95:G107"/>
    <mergeCell ref="H95:H107"/>
    <mergeCell ref="I95:I107"/>
    <mergeCell ref="J95:J107"/>
    <mergeCell ref="K95:K107"/>
    <mergeCell ref="AD96:AD107"/>
    <mergeCell ref="D108:F108"/>
    <mergeCell ref="P15:P26"/>
    <mergeCell ref="Q15:Q26"/>
    <mergeCell ref="R15:R26"/>
    <mergeCell ref="S15:S26"/>
    <mergeCell ref="N96:N107"/>
    <mergeCell ref="O96:O107"/>
    <mergeCell ref="P96:P107"/>
    <mergeCell ref="Q96:Q107"/>
    <mergeCell ref="D87:L87"/>
    <mergeCell ref="D88:L88"/>
    <mergeCell ref="D90:AD90"/>
    <mergeCell ref="D9:AD9"/>
    <mergeCell ref="B14:B27"/>
    <mergeCell ref="D14:F26"/>
    <mergeCell ref="G14:G26"/>
    <mergeCell ref="H14:H26"/>
    <mergeCell ref="I14:I26"/>
    <mergeCell ref="J14:J26"/>
    <mergeCell ref="K14:K26"/>
    <mergeCell ref="L14:L26"/>
    <mergeCell ref="M15:M26"/>
    <mergeCell ref="Z15:Z26"/>
    <mergeCell ref="AA15:AA26"/>
    <mergeCell ref="AB15:AB26"/>
    <mergeCell ref="AC15:AC26"/>
    <mergeCell ref="AD15:AD26"/>
    <mergeCell ref="D27:F27"/>
    <mergeCell ref="T15:T26"/>
    <mergeCell ref="U15:U26"/>
    <mergeCell ref="V15:V26"/>
    <mergeCell ref="W15:W26"/>
    <mergeCell ref="X15:X26"/>
    <mergeCell ref="Y15:Y26"/>
    <mergeCell ref="N15:N26"/>
    <mergeCell ref="O15:O26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1553D5-EBE8-4D72-BB38-7D0F59549D4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PAVEMENT CALCS</vt:lpstr>
      <vt:lpstr>PAVEMENT CALCS (final)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Kayla Hillegass</cp:lastModifiedBy>
  <cp:lastPrinted>2015-05-18T15:19:41Z</cp:lastPrinted>
  <dcterms:created xsi:type="dcterms:W3CDTF">2004-11-29T18:07:26Z</dcterms:created>
  <dcterms:modified xsi:type="dcterms:W3CDTF">2024-03-18T19:59:10Z</dcterms:modified>
</cp:coreProperties>
</file>